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30" windowWidth="23955" windowHeight="5820" tabRatio="946" activeTab="3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F28" i="1" l="1"/>
  <c r="C24" i="2" l="1"/>
  <c r="C28" i="10"/>
  <c r="E4" i="9"/>
  <c r="E3" i="9"/>
  <c r="G3" i="9"/>
  <c r="D28" i="10" l="1"/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F28" i="10"/>
  <c r="D28" i="5"/>
  <c r="D28" i="6" l="1"/>
  <c r="D28" i="1" l="1"/>
  <c r="F24" i="2" l="1"/>
  <c r="F28" i="5" l="1"/>
  <c r="J4" i="10" l="1"/>
  <c r="J3" i="10"/>
  <c r="D24" i="2"/>
  <c r="F28" i="3"/>
  <c r="C28" i="3"/>
  <c r="D28" i="3"/>
  <c r="D28" i="4"/>
  <c r="C28" i="4"/>
  <c r="F28" i="4"/>
  <c r="C28" i="5"/>
  <c r="G12" i="8" l="1"/>
  <c r="F28" i="6" l="1"/>
  <c r="G4" i="9" l="1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E29" i="9"/>
  <c r="G29" i="9"/>
  <c r="C28" i="1" l="1"/>
  <c r="E28" i="1" s="1"/>
  <c r="E5" i="10" l="1"/>
  <c r="E4" i="10"/>
  <c r="E3" i="10"/>
  <c r="K23" i="2" l="1"/>
  <c r="K10" i="2"/>
  <c r="J2" i="2"/>
  <c r="J2" i="10"/>
  <c r="G4" i="1" l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E28" i="4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<sst xmlns="http://schemas.openxmlformats.org/spreadsheetml/2006/main" count="390" uniqueCount="121">
  <si>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</si>
  <si>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</si>
  <si>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</si>
  <si>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</si>
  <si>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</si>
  <si>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</si>
  <si>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</si>
  <si>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</si>
  <si>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</si>
  <si>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</si>
  <si>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</si>
  <si>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</si>
  <si>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</si>
  <si>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</si>
  <si>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</si>
  <si>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</si>
  <si>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</si>
  <si>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</si>
  <si>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</si>
  <si>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</si>
  <si>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</si>
  <si>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</si>
  <si>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</si>
  <si>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</si>
  <si>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</si>
  <si>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</si>
  <si>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</si>
  <si>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</si>
  <si>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</si>
  <si>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</si>
  <si>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</si>
  <si>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</si>
  <si>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</si>
  <si>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</si>
  <si>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</si>
  <si>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</si>
  <si>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</si>
  <si>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</si>
  <si>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</si>
  <si>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</si>
  <si>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</si>
  <si>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</si>
  <si>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</si>
  <si>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</si>
  <si>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</si>
  <si>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</si>
  <si>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</si>
  <si>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</si>
  <si>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</si>
  <si>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</si>
  <si>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</si>
  <si>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</si>
  <si>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</si>
  <si>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</si>
  <si>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</si>
  <si>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</si>
  <si>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</si>
  <si>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</si>
  <si>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</si>
  <si>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</si>
  <si>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</si>
  <si>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</si>
  <si>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</si>
  <si>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</si>
  <si>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</si>
  <si>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</si>
  <si>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</si>
  <si>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</si>
  <si>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</si>
  <si>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</si>
  <si>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</si>
  <si>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</si>
  <si>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</si>
  <si>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</si>
  <si>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</si>
  <si>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</si>
  <si>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</si>
  <si>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</si>
  <si>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</si>
  <si>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</si>
  <si>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</si>
  <si>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</si>
  <si>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</si>
  <si>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</si>
  <si>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</si>
  <si>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</si>
  <si>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</si>
  <si>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</si>
  <si>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</si>
  <si>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</si>
  <si>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</si>
  <si>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</si>
  <si>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</si>
  <si>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* Dane GUS.</t>
  </si>
  <si>
    <t>liczba bezrobotnych ogółem stan na 31 VIII '19 r.</t>
  </si>
  <si>
    <t>liczba bezrobotnych kobiet stan na 31 VIII '19 r.</t>
  </si>
  <si>
    <t>liczba bezrobotnych zam. na wsi stan na 31 VIII '19 r.</t>
  </si>
  <si>
    <t>liczba bezrobotnych do 30 r. ż. stan na 31 VIII '19 r.</t>
  </si>
  <si>
    <t>liczba bezrobotnych 50+ stan na 31 VIII '19 r.</t>
  </si>
  <si>
    <t>liczba ofert w VIII '19 r.</t>
  </si>
  <si>
    <t>Oferty pracy subsydiowanej (subsydiowane wolne miejsca pracy i miejsca aktywizacji zawodowej) wg powiatów</t>
  </si>
  <si>
    <t>liczba bezrobotnych ogółem stan na 30 IX '18 r.</t>
  </si>
  <si>
    <t>liczba bezrobotnych ogółem stan na 30 IX '19 r.</t>
  </si>
  <si>
    <t>liczba bezrobotnych kobiet stan na 30 IX '19 r.</t>
  </si>
  <si>
    <t>liczba bezrobotnych kobiet stan na 30 IX '18 r.</t>
  </si>
  <si>
    <t>Stopa bezrobocia stan na 30 IX '19 r. (%) *</t>
  </si>
  <si>
    <t>Stopa bezrobocia stan na 31 VIII '19 r. (%) **</t>
  </si>
  <si>
    <t>Stopa bezrobocia stan na 30 IX '18 r. (w%) **</t>
  </si>
  <si>
    <t>Stopa bezrobocia stan na 30 IX '19 r. (w%) *</t>
  </si>
  <si>
    <t>Stopa bezrobocia stan na 31 VIII '19 r. (w%) **</t>
  </si>
  <si>
    <t>liczba bezrobotnych zam. na wsi stan na 30 IX '19 r.</t>
  </si>
  <si>
    <t>liczba bezrobotnych zam. na wsi stan na 30 IX '18 r.</t>
  </si>
  <si>
    <t>liczba bezrobotnych pow. 12 m-cy stan na 30 IX '19 r.</t>
  </si>
  <si>
    <t>liczba bezrobotnych pow. 12 m-cy stan na 31 VIII  '19 r.</t>
  </si>
  <si>
    <t>liczba bezrobotnych pow. 12 m-cy stan na 30 IX '18 r.</t>
  </si>
  <si>
    <t>liczba bezrobotnych do 30 r. ż. stan na 30 IX '19 r.</t>
  </si>
  <si>
    <t>liczba bezrobotnych do 30 r.ż. stan na 30 IX '18 r.</t>
  </si>
  <si>
    <t>liczba bezrobotnych 50+ stan na 30 IX '19 r.</t>
  </si>
  <si>
    <t>liczba bezrobotnych 50+ stan na 30 IX '18 r.</t>
  </si>
  <si>
    <t>liczba ofert w IX '19 r.</t>
  </si>
  <si>
    <t>liczba ofert w IX '18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</si>
</sst>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63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1.28515625" style="14" customWidth="1"/>
    <col min="3" max="3" width="14.7109375" style="14" customWidth="1"/>
    <col min="4" max="4" width="14.42578125" style="14" customWidth="1"/>
    <col min="5" max="5" width="13.5703125" style="14" customWidth="1"/>
    <col min="6" max="6" width="14.7109375" style="14" customWidth="1"/>
    <col min="7" max="7" width="14.28515625" style="14" customWidth="1"/>
    <col min="8" max="16384" width="9.140625" style="14"/>
  </cols>
  <sheetData>
    <row r="1" spans="2:7" ht="18.75" x14ac:dyDescent="0.4">
      <c r="B1" s="54" t="s">
        <v>33</v>
      </c>
    </row>
    <row r="2" spans="2:7" ht="60" x14ac:dyDescent="0.25">
      <c r="B2" s="21" t="s">
        <v>27</v>
      </c>
      <c r="C2" s="22" t="s">
        <v>102</v>
      </c>
      <c r="D2" s="23" t="s">
        <v>94</v>
      </c>
      <c r="E2" s="22" t="s">
        <v>79</v>
      </c>
      <c r="F2" s="23" t="s">
        <v>101</v>
      </c>
      <c r="G2" s="22" t="s">
        <v>26</v>
      </c>
    </row>
    <row r="3" spans="2:7" x14ac:dyDescent="0.25">
      <c r="B3" s="24" t="s">
        <v>0</v>
      </c>
      <c r="C3" s="25">
        <v>1106</v>
      </c>
      <c r="D3" s="26">
        <v>1090</v>
      </c>
      <c r="E3" s="25">
        <f>SUM(C3)-D3</f>
        <v>16</v>
      </c>
      <c r="F3" s="26">
        <v>1082</v>
      </c>
      <c r="G3" s="25">
        <f>SUM(C3)-F3</f>
        <v>24</v>
      </c>
    </row>
    <row r="4" spans="2:7" x14ac:dyDescent="0.25">
      <c r="B4" s="24" t="s">
        <v>1</v>
      </c>
      <c r="C4" s="25">
        <v>3872</v>
      </c>
      <c r="D4" s="26">
        <v>3916</v>
      </c>
      <c r="E4" s="25">
        <f>SUM(C4)-D4</f>
        <v>-44</v>
      </c>
      <c r="F4" s="26">
        <v>4017</v>
      </c>
      <c r="G4" s="25">
        <f>SUM(C4)-F4</f>
        <v>-145</v>
      </c>
    </row>
    <row r="5" spans="2:7" x14ac:dyDescent="0.25">
      <c r="B5" s="24" t="s">
        <v>2</v>
      </c>
      <c r="C5" s="25">
        <v>2641</v>
      </c>
      <c r="D5" s="26">
        <v>2719</v>
      </c>
      <c r="E5" s="25">
        <f>SUM(C5)-D5</f>
        <v>-78</v>
      </c>
      <c r="F5" s="26">
        <v>3457</v>
      </c>
      <c r="G5" s="25">
        <f t="shared" ref="G5:G28" si="0">SUM(C5)-F5</f>
        <v>-816</v>
      </c>
    </row>
    <row r="6" spans="2:7" x14ac:dyDescent="0.25">
      <c r="B6" s="24" t="s">
        <v>3</v>
      </c>
      <c r="C6" s="25">
        <v>5289</v>
      </c>
      <c r="D6" s="26">
        <v>5488</v>
      </c>
      <c r="E6" s="25">
        <f t="shared" ref="E6:E27" si="1">SUM(C6)-D6</f>
        <v>-199</v>
      </c>
      <c r="F6" s="26">
        <v>6349</v>
      </c>
      <c r="G6" s="25">
        <f t="shared" si="0"/>
        <v>-1060</v>
      </c>
    </row>
    <row r="7" spans="2:7" x14ac:dyDescent="0.25">
      <c r="B7" s="24" t="s">
        <v>4</v>
      </c>
      <c r="C7" s="25">
        <v>4650</v>
      </c>
      <c r="D7" s="26">
        <v>4731</v>
      </c>
      <c r="E7" s="25">
        <f t="shared" si="1"/>
        <v>-81</v>
      </c>
      <c r="F7" s="26">
        <v>4888</v>
      </c>
      <c r="G7" s="25">
        <f t="shared" si="0"/>
        <v>-238</v>
      </c>
    </row>
    <row r="8" spans="2:7" x14ac:dyDescent="0.25">
      <c r="B8" s="24" t="s">
        <v>5</v>
      </c>
      <c r="C8" s="25">
        <v>1763</v>
      </c>
      <c r="D8" s="26">
        <v>1783</v>
      </c>
      <c r="E8" s="25">
        <f t="shared" si="1"/>
        <v>-20</v>
      </c>
      <c r="F8" s="26">
        <v>1919</v>
      </c>
      <c r="G8" s="25">
        <f t="shared" si="0"/>
        <v>-156</v>
      </c>
    </row>
    <row r="9" spans="2:7" x14ac:dyDescent="0.25">
      <c r="B9" s="27" t="s">
        <v>6</v>
      </c>
      <c r="C9" s="25">
        <v>1722</v>
      </c>
      <c r="D9" s="26">
        <v>1700</v>
      </c>
      <c r="E9" s="25">
        <f t="shared" si="1"/>
        <v>22</v>
      </c>
      <c r="F9" s="26">
        <v>2017</v>
      </c>
      <c r="G9" s="25">
        <f t="shared" si="0"/>
        <v>-295</v>
      </c>
    </row>
    <row r="10" spans="2:7" x14ac:dyDescent="0.25">
      <c r="B10" s="24" t="s">
        <v>7</v>
      </c>
      <c r="C10" s="25">
        <v>1615</v>
      </c>
      <c r="D10" s="26">
        <v>1591</v>
      </c>
      <c r="E10" s="25">
        <f t="shared" si="1"/>
        <v>24</v>
      </c>
      <c r="F10" s="26">
        <v>1698</v>
      </c>
      <c r="G10" s="25">
        <f t="shared" si="0"/>
        <v>-83</v>
      </c>
    </row>
    <row r="11" spans="2:7" x14ac:dyDescent="0.25">
      <c r="B11" s="24" t="s">
        <v>8</v>
      </c>
      <c r="C11" s="25">
        <v>3261</v>
      </c>
      <c r="D11" s="26">
        <v>3366</v>
      </c>
      <c r="E11" s="25">
        <f t="shared" si="1"/>
        <v>-105</v>
      </c>
      <c r="F11" s="26">
        <v>3544</v>
      </c>
      <c r="G11" s="25">
        <f t="shared" si="0"/>
        <v>-283</v>
      </c>
    </row>
    <row r="12" spans="2:7" x14ac:dyDescent="0.25">
      <c r="B12" s="24" t="s">
        <v>9</v>
      </c>
      <c r="C12" s="25">
        <v>1712</v>
      </c>
      <c r="D12" s="26">
        <v>1704</v>
      </c>
      <c r="E12" s="25">
        <f t="shared" si="1"/>
        <v>8</v>
      </c>
      <c r="F12" s="26">
        <v>1871</v>
      </c>
      <c r="G12" s="25">
        <f t="shared" si="0"/>
        <v>-159</v>
      </c>
    </row>
    <row r="13" spans="2:7" x14ac:dyDescent="0.25">
      <c r="B13" s="24" t="s">
        <v>10</v>
      </c>
      <c r="C13" s="25">
        <v>2948</v>
      </c>
      <c r="D13" s="26">
        <v>3074</v>
      </c>
      <c r="E13" s="25">
        <f t="shared" si="1"/>
        <v>-126</v>
      </c>
      <c r="F13" s="26">
        <v>3209</v>
      </c>
      <c r="G13" s="25">
        <f t="shared" si="0"/>
        <v>-261</v>
      </c>
    </row>
    <row r="14" spans="2:7" x14ac:dyDescent="0.25">
      <c r="B14" s="24" t="s">
        <v>11</v>
      </c>
      <c r="C14" s="25">
        <v>2745</v>
      </c>
      <c r="D14" s="26">
        <v>2738</v>
      </c>
      <c r="E14" s="25">
        <f t="shared" si="1"/>
        <v>7</v>
      </c>
      <c r="F14" s="26">
        <v>3119</v>
      </c>
      <c r="G14" s="25">
        <f t="shared" si="0"/>
        <v>-374</v>
      </c>
    </row>
    <row r="15" spans="2:7" x14ac:dyDescent="0.25">
      <c r="B15" s="24" t="s">
        <v>12</v>
      </c>
      <c r="C15" s="25">
        <v>3506</v>
      </c>
      <c r="D15" s="26">
        <v>3627</v>
      </c>
      <c r="E15" s="25">
        <f t="shared" si="1"/>
        <v>-121</v>
      </c>
      <c r="F15" s="26">
        <v>3669</v>
      </c>
      <c r="G15" s="25">
        <f t="shared" si="0"/>
        <v>-163</v>
      </c>
    </row>
    <row r="16" spans="2:7" x14ac:dyDescent="0.25">
      <c r="B16" s="24" t="s">
        <v>13</v>
      </c>
      <c r="C16" s="25">
        <v>3276</v>
      </c>
      <c r="D16" s="26">
        <v>3305</v>
      </c>
      <c r="E16" s="25">
        <f t="shared" si="1"/>
        <v>-29</v>
      </c>
      <c r="F16" s="26">
        <v>3548</v>
      </c>
      <c r="G16" s="25">
        <f t="shared" si="0"/>
        <v>-272</v>
      </c>
    </row>
    <row r="17" spans="2:7" x14ac:dyDescent="0.25">
      <c r="B17" s="24" t="s">
        <v>14</v>
      </c>
      <c r="C17" s="25">
        <v>3747</v>
      </c>
      <c r="D17" s="26">
        <v>3744</v>
      </c>
      <c r="E17" s="25">
        <f t="shared" si="1"/>
        <v>3</v>
      </c>
      <c r="F17" s="26">
        <v>3882</v>
      </c>
      <c r="G17" s="25">
        <f t="shared" si="0"/>
        <v>-135</v>
      </c>
    </row>
    <row r="18" spans="2:7" x14ac:dyDescent="0.25">
      <c r="B18" s="24" t="s">
        <v>15</v>
      </c>
      <c r="C18" s="25">
        <v>2949</v>
      </c>
      <c r="D18" s="26">
        <v>3147</v>
      </c>
      <c r="E18" s="25">
        <f t="shared" si="1"/>
        <v>-198</v>
      </c>
      <c r="F18" s="26">
        <v>3375</v>
      </c>
      <c r="G18" s="25">
        <f t="shared" si="0"/>
        <v>-426</v>
      </c>
    </row>
    <row r="19" spans="2:7" x14ac:dyDescent="0.25">
      <c r="B19" s="24" t="s">
        <v>16</v>
      </c>
      <c r="C19" s="25">
        <v>5617</v>
      </c>
      <c r="D19" s="26">
        <v>5699</v>
      </c>
      <c r="E19" s="25">
        <f t="shared" si="1"/>
        <v>-82</v>
      </c>
      <c r="F19" s="26">
        <v>6090</v>
      </c>
      <c r="G19" s="25">
        <f t="shared" si="0"/>
        <v>-473</v>
      </c>
    </row>
    <row r="20" spans="2:7" x14ac:dyDescent="0.25">
      <c r="B20" s="24" t="s">
        <v>17</v>
      </c>
      <c r="C20" s="25">
        <v>2660</v>
      </c>
      <c r="D20" s="26">
        <v>2648</v>
      </c>
      <c r="E20" s="25">
        <f t="shared" si="1"/>
        <v>12</v>
      </c>
      <c r="F20" s="26">
        <v>2727</v>
      </c>
      <c r="G20" s="25">
        <f t="shared" si="0"/>
        <v>-67</v>
      </c>
    </row>
    <row r="21" spans="2:7" x14ac:dyDescent="0.25">
      <c r="B21" s="24" t="s">
        <v>18</v>
      </c>
      <c r="C21" s="25">
        <v>2017</v>
      </c>
      <c r="D21" s="26">
        <v>2043</v>
      </c>
      <c r="E21" s="25">
        <f t="shared" si="1"/>
        <v>-26</v>
      </c>
      <c r="F21" s="26">
        <v>2302</v>
      </c>
      <c r="G21" s="25">
        <f t="shared" si="0"/>
        <v>-285</v>
      </c>
    </row>
    <row r="22" spans="2:7" x14ac:dyDescent="0.25">
      <c r="B22" s="24" t="s">
        <v>19</v>
      </c>
      <c r="C22" s="25">
        <v>3296</v>
      </c>
      <c r="D22" s="26">
        <v>3319</v>
      </c>
      <c r="E22" s="25">
        <f t="shared" si="1"/>
        <v>-23</v>
      </c>
      <c r="F22" s="26">
        <v>3485</v>
      </c>
      <c r="G22" s="25">
        <f t="shared" si="0"/>
        <v>-189</v>
      </c>
    </row>
    <row r="23" spans="2:7" x14ac:dyDescent="0.25">
      <c r="B23" s="24" t="s">
        <v>20</v>
      </c>
      <c r="C23" s="25">
        <v>1408</v>
      </c>
      <c r="D23" s="26">
        <v>1420</v>
      </c>
      <c r="E23" s="25">
        <f t="shared" si="1"/>
        <v>-12</v>
      </c>
      <c r="F23" s="26">
        <v>1448</v>
      </c>
      <c r="G23" s="25">
        <f t="shared" si="0"/>
        <v>-40</v>
      </c>
    </row>
    <row r="24" spans="2:7" x14ac:dyDescent="0.25">
      <c r="B24" s="24" t="s">
        <v>21</v>
      </c>
      <c r="C24" s="25">
        <v>661</v>
      </c>
      <c r="D24" s="26">
        <v>682</v>
      </c>
      <c r="E24" s="25">
        <f t="shared" si="1"/>
        <v>-21</v>
      </c>
      <c r="F24" s="26">
        <v>770</v>
      </c>
      <c r="G24" s="25">
        <f t="shared" si="0"/>
        <v>-109</v>
      </c>
    </row>
    <row r="25" spans="2:7" x14ac:dyDescent="0.25">
      <c r="B25" s="24" t="s">
        <v>22</v>
      </c>
      <c r="C25" s="25">
        <v>2799</v>
      </c>
      <c r="D25" s="26">
        <v>2861</v>
      </c>
      <c r="E25" s="25">
        <f t="shared" si="1"/>
        <v>-62</v>
      </c>
      <c r="F25" s="26">
        <v>3123</v>
      </c>
      <c r="G25" s="25">
        <f t="shared" si="0"/>
        <v>-324</v>
      </c>
    </row>
    <row r="26" spans="2:7" x14ac:dyDescent="0.25">
      <c r="B26" s="24" t="s">
        <v>23</v>
      </c>
      <c r="C26" s="25">
        <v>6140</v>
      </c>
      <c r="D26" s="26">
        <v>6233</v>
      </c>
      <c r="E26" s="25">
        <f t="shared" si="1"/>
        <v>-93</v>
      </c>
      <c r="F26" s="26">
        <v>6563</v>
      </c>
      <c r="G26" s="25">
        <f t="shared" si="0"/>
        <v>-423</v>
      </c>
    </row>
    <row r="27" spans="2:7" x14ac:dyDescent="0.25">
      <c r="B27" s="24" t="s">
        <v>24</v>
      </c>
      <c r="C27" s="25">
        <v>1289</v>
      </c>
      <c r="D27" s="26">
        <v>1287</v>
      </c>
      <c r="E27" s="25">
        <f t="shared" si="1"/>
        <v>2</v>
      </c>
      <c r="F27" s="26">
        <v>1404</v>
      </c>
      <c r="G27" s="25">
        <f t="shared" si="0"/>
        <v>-115</v>
      </c>
    </row>
    <row r="28" spans="2:7" x14ac:dyDescent="0.25">
      <c r="B28" s="28" t="s">
        <v>25</v>
      </c>
      <c r="C28" s="29">
        <f>SUM(C3:C27)</f>
        <v>72689</v>
      </c>
      <c r="D28" s="30">
        <f>SUM(D3:D27)</f>
        <v>73915</v>
      </c>
      <c r="E28" s="29">
        <f>SUM(C28)-D28</f>
        <v>-1226</v>
      </c>
      <c r="F28" s="30">
        <f>SUM(F3:F27)</f>
        <v>79556</v>
      </c>
      <c r="G28" s="29">
        <f t="shared" si="0"/>
        <v>-6867</v>
      </c>
    </row>
    <row r="29" spans="2:7" x14ac:dyDescent="0.25">
      <c r="E29" s="31"/>
      <c r="G29" s="31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4.8554687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54" t="s">
        <v>83</v>
      </c>
      <c r="I1" s="54" t="s">
        <v>91</v>
      </c>
    </row>
    <row r="2" spans="2:12" ht="75" customHeight="1" x14ac:dyDescent="0.25">
      <c r="B2" s="21" t="s">
        <v>27</v>
      </c>
      <c r="C2" s="22" t="s">
        <v>103</v>
      </c>
      <c r="D2" s="23" t="s">
        <v>95</v>
      </c>
      <c r="E2" s="22" t="s">
        <v>28</v>
      </c>
      <c r="F2" s="23" t="s">
        <v>104</v>
      </c>
      <c r="G2" s="22" t="s">
        <v>26</v>
      </c>
      <c r="I2" s="21" t="s">
        <v>27</v>
      </c>
      <c r="J2" s="22" t="str">
        <f>T('1_bezrobotni'!C2)</f>
        <v>liczba bezrobotnych ogółem stan na 30 IX '19 r.</v>
      </c>
      <c r="K2" s="22" t="s">
        <v>80</v>
      </c>
      <c r="L2" s="22" t="s">
        <v>82</v>
      </c>
    </row>
    <row r="3" spans="2:12" x14ac:dyDescent="0.25">
      <c r="B3" s="24" t="s">
        <v>0</v>
      </c>
      <c r="C3" s="25">
        <v>607</v>
      </c>
      <c r="D3" s="26">
        <v>599</v>
      </c>
      <c r="E3" s="25">
        <f>SUM(C3)-D3</f>
        <v>8</v>
      </c>
      <c r="F3" s="26">
        <v>580</v>
      </c>
      <c r="G3" s="25">
        <f t="shared" ref="G3:G27" si="0">SUM(C3)-F3</f>
        <v>27</v>
      </c>
      <c r="I3" s="24" t="s">
        <v>0</v>
      </c>
      <c r="J3" s="25">
        <f>SUM('1_bezrobotni'!C3)</f>
        <v>1106</v>
      </c>
      <c r="K3" s="25">
        <f>SUM(C3)</f>
        <v>607</v>
      </c>
      <c r="L3" s="32">
        <f t="shared" ref="L3:L28" si="1">SUM(K3)/J3*100</f>
        <v>54.88245931283906</v>
      </c>
    </row>
    <row r="4" spans="2:12" x14ac:dyDescent="0.25">
      <c r="B4" s="24" t="s">
        <v>1</v>
      </c>
      <c r="C4" s="25">
        <v>2201</v>
      </c>
      <c r="D4" s="26">
        <v>2219</v>
      </c>
      <c r="E4" s="25">
        <f>SUM(C4)-D4</f>
        <v>-18</v>
      </c>
      <c r="F4" s="26">
        <v>2298</v>
      </c>
      <c r="G4" s="25">
        <f t="shared" si="0"/>
        <v>-97</v>
      </c>
      <c r="I4" s="24" t="s">
        <v>1</v>
      </c>
      <c r="J4" s="25">
        <f>SUM('1_bezrobotni'!C4)</f>
        <v>3872</v>
      </c>
      <c r="K4" s="25">
        <f t="shared" ref="K4:K27" si="2">SUM(C4)</f>
        <v>2201</v>
      </c>
      <c r="L4" s="32">
        <f t="shared" si="1"/>
        <v>56.844008264462808</v>
      </c>
    </row>
    <row r="5" spans="2:12" x14ac:dyDescent="0.25">
      <c r="B5" s="24" t="s">
        <v>2</v>
      </c>
      <c r="C5" s="25">
        <v>1744</v>
      </c>
      <c r="D5" s="26">
        <v>1832</v>
      </c>
      <c r="E5" s="25">
        <f>SUM(C5)-D5</f>
        <v>-88</v>
      </c>
      <c r="F5" s="26">
        <v>2319</v>
      </c>
      <c r="G5" s="25">
        <f t="shared" si="0"/>
        <v>-575</v>
      </c>
      <c r="I5" s="24" t="s">
        <v>2</v>
      </c>
      <c r="J5" s="25">
        <f>SUM('1_bezrobotni'!C5)</f>
        <v>2641</v>
      </c>
      <c r="K5" s="25">
        <f t="shared" si="2"/>
        <v>1744</v>
      </c>
      <c r="L5" s="32">
        <f t="shared" si="1"/>
        <v>66.035592578568725</v>
      </c>
    </row>
    <row r="6" spans="2:12" x14ac:dyDescent="0.25">
      <c r="B6" s="24" t="s">
        <v>3</v>
      </c>
      <c r="C6" s="25">
        <v>2865</v>
      </c>
      <c r="D6" s="26">
        <v>3034</v>
      </c>
      <c r="E6" s="25">
        <f t="shared" ref="E6:E27" si="3">SUM(C6)-D6</f>
        <v>-169</v>
      </c>
      <c r="F6" s="26">
        <v>3430</v>
      </c>
      <c r="G6" s="25">
        <f t="shared" si="0"/>
        <v>-565</v>
      </c>
      <c r="I6" s="24" t="s">
        <v>3</v>
      </c>
      <c r="J6" s="25">
        <f>SUM('1_bezrobotni'!C6)</f>
        <v>5289</v>
      </c>
      <c r="K6" s="25">
        <f t="shared" si="2"/>
        <v>2865</v>
      </c>
      <c r="L6" s="32">
        <f t="shared" si="1"/>
        <v>54.169030062393652</v>
      </c>
    </row>
    <row r="7" spans="2:12" x14ac:dyDescent="0.25">
      <c r="B7" s="24" t="s">
        <v>4</v>
      </c>
      <c r="C7" s="25">
        <v>2799</v>
      </c>
      <c r="D7" s="26">
        <v>2872</v>
      </c>
      <c r="E7" s="25">
        <f t="shared" si="3"/>
        <v>-73</v>
      </c>
      <c r="F7" s="26">
        <v>3096</v>
      </c>
      <c r="G7" s="25">
        <f t="shared" si="0"/>
        <v>-297</v>
      </c>
      <c r="I7" s="24" t="s">
        <v>4</v>
      </c>
      <c r="J7" s="25">
        <f>SUM('1_bezrobotni'!C7)</f>
        <v>4650</v>
      </c>
      <c r="K7" s="25">
        <f t="shared" si="2"/>
        <v>2799</v>
      </c>
      <c r="L7" s="32">
        <f t="shared" si="1"/>
        <v>60.193548387096776</v>
      </c>
    </row>
    <row r="8" spans="2:12" x14ac:dyDescent="0.25">
      <c r="B8" s="24" t="s">
        <v>5</v>
      </c>
      <c r="C8" s="25">
        <v>997</v>
      </c>
      <c r="D8" s="26">
        <v>1015</v>
      </c>
      <c r="E8" s="25">
        <f t="shared" si="3"/>
        <v>-18</v>
      </c>
      <c r="F8" s="26">
        <v>1062</v>
      </c>
      <c r="G8" s="25">
        <f t="shared" si="0"/>
        <v>-65</v>
      </c>
      <c r="I8" s="24" t="s">
        <v>5</v>
      </c>
      <c r="J8" s="25">
        <f>SUM('1_bezrobotni'!C8)</f>
        <v>1763</v>
      </c>
      <c r="K8" s="25">
        <f t="shared" si="2"/>
        <v>997</v>
      </c>
      <c r="L8" s="32">
        <f>SUM(K8)/J8*100</f>
        <v>56.551332955190013</v>
      </c>
    </row>
    <row r="9" spans="2:12" x14ac:dyDescent="0.25">
      <c r="B9" s="27" t="s">
        <v>6</v>
      </c>
      <c r="C9" s="25">
        <v>988</v>
      </c>
      <c r="D9" s="26">
        <v>980</v>
      </c>
      <c r="E9" s="25">
        <f t="shared" si="3"/>
        <v>8</v>
      </c>
      <c r="F9" s="26">
        <v>1134</v>
      </c>
      <c r="G9" s="25">
        <f t="shared" si="0"/>
        <v>-146</v>
      </c>
      <c r="I9" s="27" t="s">
        <v>6</v>
      </c>
      <c r="J9" s="25">
        <f>SUM('1_bezrobotni'!C9)</f>
        <v>1722</v>
      </c>
      <c r="K9" s="25">
        <f t="shared" si="2"/>
        <v>988</v>
      </c>
      <c r="L9" s="32">
        <f t="shared" si="1"/>
        <v>57.375145180023225</v>
      </c>
    </row>
    <row r="10" spans="2:12" x14ac:dyDescent="0.25">
      <c r="B10" s="24" t="s">
        <v>7</v>
      </c>
      <c r="C10" s="25">
        <v>759</v>
      </c>
      <c r="D10" s="26">
        <v>754</v>
      </c>
      <c r="E10" s="25">
        <f t="shared" si="3"/>
        <v>5</v>
      </c>
      <c r="F10" s="26">
        <v>822</v>
      </c>
      <c r="G10" s="25">
        <f t="shared" si="0"/>
        <v>-63</v>
      </c>
      <c r="I10" s="24" t="s">
        <v>7</v>
      </c>
      <c r="J10" s="25">
        <f>SUM('1_bezrobotni'!C10)</f>
        <v>1615</v>
      </c>
      <c r="K10" s="25">
        <f t="shared" si="2"/>
        <v>759</v>
      </c>
      <c r="L10" s="32">
        <f t="shared" si="1"/>
        <v>46.996904024767801</v>
      </c>
    </row>
    <row r="11" spans="2:12" x14ac:dyDescent="0.25">
      <c r="B11" s="24" t="s">
        <v>8</v>
      </c>
      <c r="C11" s="25">
        <v>1732</v>
      </c>
      <c r="D11" s="26">
        <v>1796</v>
      </c>
      <c r="E11" s="25">
        <f t="shared" si="3"/>
        <v>-64</v>
      </c>
      <c r="F11" s="26">
        <v>1888</v>
      </c>
      <c r="G11" s="25">
        <f t="shared" si="0"/>
        <v>-156</v>
      </c>
      <c r="I11" s="24" t="s">
        <v>8</v>
      </c>
      <c r="J11" s="25">
        <f>SUM('1_bezrobotni'!C11)</f>
        <v>3261</v>
      </c>
      <c r="K11" s="25">
        <f t="shared" si="2"/>
        <v>1732</v>
      </c>
      <c r="L11" s="32">
        <f t="shared" si="1"/>
        <v>53.11254216498007</v>
      </c>
    </row>
    <row r="12" spans="2:12" x14ac:dyDescent="0.25">
      <c r="B12" s="24" t="s">
        <v>9</v>
      </c>
      <c r="C12" s="25">
        <v>850</v>
      </c>
      <c r="D12" s="26">
        <v>851</v>
      </c>
      <c r="E12" s="25">
        <f t="shared" si="3"/>
        <v>-1</v>
      </c>
      <c r="F12" s="26">
        <v>1004</v>
      </c>
      <c r="G12" s="25">
        <f t="shared" si="0"/>
        <v>-154</v>
      </c>
      <c r="I12" s="24" t="s">
        <v>9</v>
      </c>
      <c r="J12" s="25">
        <f>SUM('1_bezrobotni'!C12)</f>
        <v>1712</v>
      </c>
      <c r="K12" s="25">
        <f t="shared" si="2"/>
        <v>850</v>
      </c>
      <c r="L12" s="32">
        <f t="shared" si="1"/>
        <v>49.649532710280376</v>
      </c>
    </row>
    <row r="13" spans="2:12" x14ac:dyDescent="0.25">
      <c r="B13" s="24" t="s">
        <v>10</v>
      </c>
      <c r="C13" s="25">
        <v>1525</v>
      </c>
      <c r="D13" s="26">
        <v>1590</v>
      </c>
      <c r="E13" s="25">
        <f t="shared" si="3"/>
        <v>-65</v>
      </c>
      <c r="F13" s="26">
        <v>1699</v>
      </c>
      <c r="G13" s="25">
        <f t="shared" si="0"/>
        <v>-174</v>
      </c>
      <c r="I13" s="24" t="s">
        <v>10</v>
      </c>
      <c r="J13" s="25">
        <f>SUM('1_bezrobotni'!C13)</f>
        <v>2948</v>
      </c>
      <c r="K13" s="25">
        <f t="shared" si="2"/>
        <v>1525</v>
      </c>
      <c r="L13" s="32">
        <f t="shared" si="1"/>
        <v>51.72998643147897</v>
      </c>
    </row>
    <row r="14" spans="2:12" x14ac:dyDescent="0.25">
      <c r="B14" s="24" t="s">
        <v>11</v>
      </c>
      <c r="C14" s="25">
        <v>1547</v>
      </c>
      <c r="D14" s="26">
        <v>1606</v>
      </c>
      <c r="E14" s="25">
        <f t="shared" si="3"/>
        <v>-59</v>
      </c>
      <c r="F14" s="26">
        <v>1863</v>
      </c>
      <c r="G14" s="25">
        <f t="shared" si="0"/>
        <v>-316</v>
      </c>
      <c r="I14" s="24" t="s">
        <v>11</v>
      </c>
      <c r="J14" s="25">
        <f>SUM('1_bezrobotni'!C14)</f>
        <v>2745</v>
      </c>
      <c r="K14" s="25">
        <f t="shared" si="2"/>
        <v>1547</v>
      </c>
      <c r="L14" s="32">
        <f t="shared" si="1"/>
        <v>56.357012750455368</v>
      </c>
    </row>
    <row r="15" spans="2:12" x14ac:dyDescent="0.25">
      <c r="B15" s="24" t="s">
        <v>12</v>
      </c>
      <c r="C15" s="25">
        <v>1934</v>
      </c>
      <c r="D15" s="26">
        <v>2023</v>
      </c>
      <c r="E15" s="25">
        <f t="shared" si="3"/>
        <v>-89</v>
      </c>
      <c r="F15" s="26">
        <v>1995</v>
      </c>
      <c r="G15" s="25">
        <f t="shared" si="0"/>
        <v>-61</v>
      </c>
      <c r="I15" s="24" t="s">
        <v>12</v>
      </c>
      <c r="J15" s="25">
        <f>SUM('1_bezrobotni'!C15)</f>
        <v>3506</v>
      </c>
      <c r="K15" s="25">
        <f t="shared" si="2"/>
        <v>1934</v>
      </c>
      <c r="L15" s="32">
        <f t="shared" si="1"/>
        <v>55.162578436965205</v>
      </c>
    </row>
    <row r="16" spans="2:12" x14ac:dyDescent="0.25">
      <c r="B16" s="24" t="s">
        <v>13</v>
      </c>
      <c r="C16" s="25">
        <v>1756</v>
      </c>
      <c r="D16" s="26">
        <v>1793</v>
      </c>
      <c r="E16" s="25">
        <f t="shared" si="3"/>
        <v>-37</v>
      </c>
      <c r="F16" s="26">
        <v>1910</v>
      </c>
      <c r="G16" s="25">
        <f t="shared" si="0"/>
        <v>-154</v>
      </c>
      <c r="I16" s="24" t="s">
        <v>13</v>
      </c>
      <c r="J16" s="25">
        <f>SUM('1_bezrobotni'!C16)</f>
        <v>3276</v>
      </c>
      <c r="K16" s="25">
        <f t="shared" si="2"/>
        <v>1756</v>
      </c>
      <c r="L16" s="32">
        <f t="shared" si="1"/>
        <v>53.601953601953603</v>
      </c>
    </row>
    <row r="17" spans="2:12" x14ac:dyDescent="0.25">
      <c r="B17" s="24" t="s">
        <v>14</v>
      </c>
      <c r="C17" s="25">
        <v>2143</v>
      </c>
      <c r="D17" s="26">
        <v>2173</v>
      </c>
      <c r="E17" s="25">
        <f t="shared" si="3"/>
        <v>-30</v>
      </c>
      <c r="F17" s="26">
        <v>2272</v>
      </c>
      <c r="G17" s="25">
        <f t="shared" si="0"/>
        <v>-129</v>
      </c>
      <c r="I17" s="24" t="s">
        <v>14</v>
      </c>
      <c r="J17" s="25">
        <f>SUM('1_bezrobotni'!C17)</f>
        <v>3747</v>
      </c>
      <c r="K17" s="25">
        <f t="shared" si="2"/>
        <v>2143</v>
      </c>
      <c r="L17" s="32">
        <f t="shared" si="1"/>
        <v>57.192420603149188</v>
      </c>
    </row>
    <row r="18" spans="2:12" x14ac:dyDescent="0.25">
      <c r="B18" s="24" t="s">
        <v>15</v>
      </c>
      <c r="C18" s="25">
        <v>1708</v>
      </c>
      <c r="D18" s="26">
        <v>1845</v>
      </c>
      <c r="E18" s="25">
        <f t="shared" si="3"/>
        <v>-137</v>
      </c>
      <c r="F18" s="26">
        <v>2012</v>
      </c>
      <c r="G18" s="25">
        <f t="shared" si="0"/>
        <v>-304</v>
      </c>
      <c r="I18" s="24" t="s">
        <v>15</v>
      </c>
      <c r="J18" s="25">
        <f>SUM('1_bezrobotni'!C18)</f>
        <v>2949</v>
      </c>
      <c r="K18" s="25">
        <f t="shared" si="2"/>
        <v>1708</v>
      </c>
      <c r="L18" s="32">
        <f t="shared" si="1"/>
        <v>57.91793828416413</v>
      </c>
    </row>
    <row r="19" spans="2:12" x14ac:dyDescent="0.25">
      <c r="B19" s="24" t="s">
        <v>16</v>
      </c>
      <c r="C19" s="25">
        <v>2940</v>
      </c>
      <c r="D19" s="26">
        <v>3005</v>
      </c>
      <c r="E19" s="25">
        <f t="shared" si="3"/>
        <v>-65</v>
      </c>
      <c r="F19" s="26">
        <v>3212</v>
      </c>
      <c r="G19" s="25">
        <f t="shared" si="0"/>
        <v>-272</v>
      </c>
      <c r="I19" s="24" t="s">
        <v>16</v>
      </c>
      <c r="J19" s="25">
        <f>SUM('1_bezrobotni'!C19)</f>
        <v>5617</v>
      </c>
      <c r="K19" s="25">
        <f t="shared" si="2"/>
        <v>2940</v>
      </c>
      <c r="L19" s="32">
        <f t="shared" si="1"/>
        <v>52.341107352679359</v>
      </c>
    </row>
    <row r="20" spans="2:12" x14ac:dyDescent="0.25">
      <c r="B20" s="24" t="s">
        <v>17</v>
      </c>
      <c r="C20" s="25">
        <v>1425</v>
      </c>
      <c r="D20" s="26">
        <v>1437</v>
      </c>
      <c r="E20" s="25">
        <f t="shared" si="3"/>
        <v>-12</v>
      </c>
      <c r="F20" s="26">
        <v>1496</v>
      </c>
      <c r="G20" s="25">
        <f t="shared" si="0"/>
        <v>-71</v>
      </c>
      <c r="I20" s="24" t="s">
        <v>17</v>
      </c>
      <c r="J20" s="25">
        <f>SUM('1_bezrobotni'!C20)</f>
        <v>2660</v>
      </c>
      <c r="K20" s="25">
        <f t="shared" si="2"/>
        <v>1425</v>
      </c>
      <c r="L20" s="32">
        <f t="shared" si="1"/>
        <v>53.571428571428569</v>
      </c>
    </row>
    <row r="21" spans="2:12" x14ac:dyDescent="0.25">
      <c r="B21" s="24" t="s">
        <v>18</v>
      </c>
      <c r="C21" s="25">
        <v>1196</v>
      </c>
      <c r="D21" s="26">
        <v>1249</v>
      </c>
      <c r="E21" s="25">
        <f t="shared" si="3"/>
        <v>-53</v>
      </c>
      <c r="F21" s="26">
        <v>1331</v>
      </c>
      <c r="G21" s="25">
        <f t="shared" si="0"/>
        <v>-135</v>
      </c>
      <c r="I21" s="24" t="s">
        <v>18</v>
      </c>
      <c r="J21" s="25">
        <f>SUM('1_bezrobotni'!C21)</f>
        <v>2017</v>
      </c>
      <c r="K21" s="25">
        <f t="shared" si="2"/>
        <v>1196</v>
      </c>
      <c r="L21" s="32">
        <f t="shared" si="1"/>
        <v>59.29598413485374</v>
      </c>
    </row>
    <row r="22" spans="2:12" x14ac:dyDescent="0.25">
      <c r="B22" s="24" t="s">
        <v>19</v>
      </c>
      <c r="C22" s="25">
        <v>1877</v>
      </c>
      <c r="D22" s="26">
        <v>1894</v>
      </c>
      <c r="E22" s="25">
        <f t="shared" si="3"/>
        <v>-17</v>
      </c>
      <c r="F22" s="26">
        <v>1960</v>
      </c>
      <c r="G22" s="25">
        <f t="shared" si="0"/>
        <v>-83</v>
      </c>
      <c r="I22" s="24" t="s">
        <v>19</v>
      </c>
      <c r="J22" s="25">
        <f>SUM('1_bezrobotni'!C22)</f>
        <v>3296</v>
      </c>
      <c r="K22" s="25">
        <f t="shared" si="2"/>
        <v>1877</v>
      </c>
      <c r="L22" s="32">
        <f t="shared" si="1"/>
        <v>56.947815533980581</v>
      </c>
    </row>
    <row r="23" spans="2:12" x14ac:dyDescent="0.25">
      <c r="B23" s="24" t="s">
        <v>20</v>
      </c>
      <c r="C23" s="25">
        <v>848</v>
      </c>
      <c r="D23" s="26">
        <v>861</v>
      </c>
      <c r="E23" s="25">
        <f t="shared" si="3"/>
        <v>-13</v>
      </c>
      <c r="F23" s="26">
        <v>869</v>
      </c>
      <c r="G23" s="25">
        <f t="shared" si="0"/>
        <v>-21</v>
      </c>
      <c r="I23" s="24" t="s">
        <v>20</v>
      </c>
      <c r="J23" s="25">
        <f>SUM('1_bezrobotni'!C23)</f>
        <v>1408</v>
      </c>
      <c r="K23" s="25">
        <f t="shared" si="2"/>
        <v>848</v>
      </c>
      <c r="L23" s="32">
        <f t="shared" si="1"/>
        <v>60.227272727272727</v>
      </c>
    </row>
    <row r="24" spans="2:12" x14ac:dyDescent="0.25">
      <c r="B24" s="24" t="s">
        <v>21</v>
      </c>
      <c r="C24" s="25">
        <v>358</v>
      </c>
      <c r="D24" s="26">
        <v>381</v>
      </c>
      <c r="E24" s="25">
        <f t="shared" si="3"/>
        <v>-23</v>
      </c>
      <c r="F24" s="26">
        <v>414</v>
      </c>
      <c r="G24" s="25">
        <f t="shared" si="0"/>
        <v>-56</v>
      </c>
      <c r="I24" s="24" t="s">
        <v>21</v>
      </c>
      <c r="J24" s="25">
        <f>SUM('1_bezrobotni'!C24)</f>
        <v>661</v>
      </c>
      <c r="K24" s="25">
        <f t="shared" si="2"/>
        <v>358</v>
      </c>
      <c r="L24" s="32">
        <f t="shared" si="1"/>
        <v>54.160363086232977</v>
      </c>
    </row>
    <row r="25" spans="2:12" x14ac:dyDescent="0.25">
      <c r="B25" s="24" t="s">
        <v>22</v>
      </c>
      <c r="C25" s="25">
        <v>1527</v>
      </c>
      <c r="D25" s="26">
        <v>1555</v>
      </c>
      <c r="E25" s="25">
        <f t="shared" si="3"/>
        <v>-28</v>
      </c>
      <c r="F25" s="26">
        <v>1711</v>
      </c>
      <c r="G25" s="25">
        <f t="shared" si="0"/>
        <v>-184</v>
      </c>
      <c r="I25" s="24" t="s">
        <v>22</v>
      </c>
      <c r="J25" s="25">
        <f>SUM('1_bezrobotni'!C25)</f>
        <v>2799</v>
      </c>
      <c r="K25" s="25">
        <f t="shared" si="2"/>
        <v>1527</v>
      </c>
      <c r="L25" s="32">
        <f t="shared" si="1"/>
        <v>54.555198285101824</v>
      </c>
    </row>
    <row r="26" spans="2:12" x14ac:dyDescent="0.25">
      <c r="B26" s="24" t="s">
        <v>23</v>
      </c>
      <c r="C26" s="25">
        <v>3232</v>
      </c>
      <c r="D26" s="26">
        <v>3315</v>
      </c>
      <c r="E26" s="25">
        <f t="shared" si="3"/>
        <v>-83</v>
      </c>
      <c r="F26" s="26">
        <v>3446</v>
      </c>
      <c r="G26" s="25">
        <f t="shared" si="0"/>
        <v>-214</v>
      </c>
      <c r="I26" s="24" t="s">
        <v>23</v>
      </c>
      <c r="J26" s="25">
        <f>SUM('1_bezrobotni'!C26)</f>
        <v>6140</v>
      </c>
      <c r="K26" s="25">
        <f t="shared" si="2"/>
        <v>3232</v>
      </c>
      <c r="L26" s="32">
        <f t="shared" si="1"/>
        <v>52.638436482084693</v>
      </c>
    </row>
    <row r="27" spans="2:12" x14ac:dyDescent="0.25">
      <c r="B27" s="24" t="s">
        <v>24</v>
      </c>
      <c r="C27" s="25">
        <v>704</v>
      </c>
      <c r="D27" s="26">
        <v>725</v>
      </c>
      <c r="E27" s="25">
        <f t="shared" si="3"/>
        <v>-21</v>
      </c>
      <c r="F27" s="26">
        <v>787</v>
      </c>
      <c r="G27" s="25">
        <f t="shared" si="0"/>
        <v>-83</v>
      </c>
      <c r="I27" s="24" t="s">
        <v>24</v>
      </c>
      <c r="J27" s="25">
        <f>SUM('1_bezrobotni'!C27)</f>
        <v>1289</v>
      </c>
      <c r="K27" s="25">
        <f t="shared" si="2"/>
        <v>704</v>
      </c>
      <c r="L27" s="32">
        <f t="shared" si="1"/>
        <v>54.615981380915436</v>
      </c>
    </row>
    <row r="28" spans="2:12" x14ac:dyDescent="0.25">
      <c r="B28" s="28" t="s">
        <v>25</v>
      </c>
      <c r="C28" s="29">
        <f>SUM(C3:C27)</f>
        <v>40262</v>
      </c>
      <c r="D28" s="30">
        <f>SUM(D3:D27)</f>
        <v>41404</v>
      </c>
      <c r="E28" s="29">
        <f>SUM(E3:E27)</f>
        <v>-1142</v>
      </c>
      <c r="F28" s="30">
        <f>SUM(F3:F27)</f>
        <v>44610</v>
      </c>
      <c r="G28" s="29">
        <f>SUM(G3:G27)</f>
        <v>-4348</v>
      </c>
      <c r="I28" s="28" t="s">
        <v>25</v>
      </c>
      <c r="J28" s="29">
        <f>SUM(J3:J27)</f>
        <v>72689</v>
      </c>
      <c r="K28" s="29">
        <f>SUM(K3:K27)</f>
        <v>40262</v>
      </c>
      <c r="L28" s="33">
        <f t="shared" si="1"/>
        <v>55.389398671050635</v>
      </c>
    </row>
    <row r="29" spans="2:12" x14ac:dyDescent="0.25">
      <c r="E29" s="31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21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3" customWidth="1"/>
    <col min="2" max="2" width="26.28515625" style="14" customWidth="1"/>
    <col min="3" max="3" width="18.140625" style="14" customWidth="1"/>
    <col min="4" max="4" width="16.7109375" style="14" customWidth="1"/>
    <col min="5" max="5" width="13.7109375" style="14" customWidth="1"/>
    <col min="6" max="6" width="17.7109375" style="14" customWidth="1"/>
    <col min="7" max="7" width="13.5703125" style="14" customWidth="1"/>
    <col min="8" max="8" width="9.140625" style="13"/>
    <col min="9" max="16384" width="9.140625" style="14"/>
  </cols>
  <sheetData>
    <row r="1" spans="2:8" ht="15" customHeight="1" x14ac:dyDescent="0.25">
      <c r="B1" s="62" t="s">
        <v>84</v>
      </c>
    </row>
    <row r="2" spans="2:8" ht="75" x14ac:dyDescent="0.25">
      <c r="B2" s="15" t="s">
        <v>27</v>
      </c>
      <c r="C2" s="15" t="s">
        <v>105</v>
      </c>
      <c r="D2" s="16" t="s">
        <v>106</v>
      </c>
      <c r="E2" s="15" t="s">
        <v>85</v>
      </c>
      <c r="F2" s="16" t="s">
        <v>107</v>
      </c>
      <c r="G2" s="15" t="s">
        <v>86</v>
      </c>
    </row>
    <row r="3" spans="2:8" x14ac:dyDescent="0.25">
      <c r="B3" s="51" t="s">
        <v>34</v>
      </c>
      <c r="C3" s="53">
        <v>5.0999999999999996</v>
      </c>
      <c r="D3" s="52">
        <v>5.2</v>
      </c>
      <c r="E3" s="53">
        <f t="shared" ref="E3:E19" si="0">SUM(C3)-D3</f>
        <v>-0.10000000000000053</v>
      </c>
      <c r="F3" s="52">
        <v>5.7</v>
      </c>
      <c r="G3" s="53">
        <f t="shared" ref="G3:G19" si="1">SUM(C3)-F3</f>
        <v>-0.60000000000000053</v>
      </c>
      <c r="H3" s="61"/>
    </row>
    <row r="4" spans="2:8" x14ac:dyDescent="0.25">
      <c r="B4" s="17" t="s">
        <v>35</v>
      </c>
      <c r="C4" s="18">
        <v>4.5999999999999996</v>
      </c>
      <c r="D4" s="50">
        <v>4.7</v>
      </c>
      <c r="E4" s="18">
        <f t="shared" si="0"/>
        <v>-0.10000000000000053</v>
      </c>
      <c r="F4" s="50">
        <v>5.0999999999999996</v>
      </c>
      <c r="G4" s="18">
        <f t="shared" si="1"/>
        <v>-0.5</v>
      </c>
      <c r="H4" s="61"/>
    </row>
    <row r="5" spans="2:8" x14ac:dyDescent="0.25">
      <c r="B5" s="17" t="s">
        <v>36</v>
      </c>
      <c r="C5" s="19">
        <v>7.6</v>
      </c>
      <c r="D5" s="50">
        <v>7.7</v>
      </c>
      <c r="E5" s="19">
        <f t="shared" si="0"/>
        <v>-0.10000000000000053</v>
      </c>
      <c r="F5" s="50">
        <v>8.6</v>
      </c>
      <c r="G5" s="18">
        <f t="shared" si="1"/>
        <v>-1</v>
      </c>
      <c r="H5" s="61"/>
    </row>
    <row r="6" spans="2:8" x14ac:dyDescent="0.25">
      <c r="B6" s="17" t="s">
        <v>37</v>
      </c>
      <c r="C6" s="18">
        <v>7.1</v>
      </c>
      <c r="D6" s="50">
        <v>7.2</v>
      </c>
      <c r="E6" s="18">
        <f t="shared" si="0"/>
        <v>-0.10000000000000053</v>
      </c>
      <c r="F6" s="50">
        <v>7.7</v>
      </c>
      <c r="G6" s="18">
        <f t="shared" si="1"/>
        <v>-0.60000000000000053</v>
      </c>
      <c r="H6" s="61"/>
    </row>
    <row r="7" spans="2:8" x14ac:dyDescent="0.25">
      <c r="B7" s="17" t="s">
        <v>38</v>
      </c>
      <c r="C7" s="18">
        <v>4.8</v>
      </c>
      <c r="D7" s="50">
        <v>4.9000000000000004</v>
      </c>
      <c r="E7" s="18">
        <f t="shared" si="0"/>
        <v>-0.10000000000000053</v>
      </c>
      <c r="F7" s="50">
        <v>5.7</v>
      </c>
      <c r="G7" s="18">
        <f t="shared" si="1"/>
        <v>-0.90000000000000036</v>
      </c>
      <c r="H7" s="61"/>
    </row>
    <row r="8" spans="2:8" x14ac:dyDescent="0.25">
      <c r="B8" s="17" t="s">
        <v>39</v>
      </c>
      <c r="C8" s="18">
        <v>5.4</v>
      </c>
      <c r="D8" s="50">
        <v>5.5</v>
      </c>
      <c r="E8" s="18">
        <f t="shared" si="0"/>
        <v>-9.9999999999999645E-2</v>
      </c>
      <c r="F8" s="50">
        <v>6.1</v>
      </c>
      <c r="G8" s="18">
        <f t="shared" si="1"/>
        <v>-0.69999999999999929</v>
      </c>
      <c r="H8" s="61"/>
    </row>
    <row r="9" spans="2:8" x14ac:dyDescent="0.25">
      <c r="B9" s="17" t="s">
        <v>40</v>
      </c>
      <c r="C9" s="18">
        <v>4.0999999999999996</v>
      </c>
      <c r="D9" s="50">
        <v>4.2</v>
      </c>
      <c r="E9" s="18">
        <f t="shared" si="0"/>
        <v>-0.10000000000000053</v>
      </c>
      <c r="F9" s="50">
        <v>4.7</v>
      </c>
      <c r="G9" s="18">
        <f t="shared" si="1"/>
        <v>-0.60000000000000053</v>
      </c>
      <c r="H9" s="61"/>
    </row>
    <row r="10" spans="2:8" x14ac:dyDescent="0.25">
      <c r="B10" s="17" t="s">
        <v>41</v>
      </c>
      <c r="C10" s="18">
        <v>4.4000000000000004</v>
      </c>
      <c r="D10" s="50">
        <v>4.5</v>
      </c>
      <c r="E10" s="18">
        <f t="shared" si="0"/>
        <v>-9.9999999999999645E-2</v>
      </c>
      <c r="F10" s="50">
        <v>4.9000000000000004</v>
      </c>
      <c r="G10" s="18">
        <f t="shared" si="1"/>
        <v>-0.5</v>
      </c>
      <c r="H10" s="61"/>
    </row>
    <row r="11" spans="2:8" x14ac:dyDescent="0.25">
      <c r="B11" s="17" t="s">
        <v>42</v>
      </c>
      <c r="C11" s="18">
        <v>5.5</v>
      </c>
      <c r="D11" s="50">
        <v>5.7</v>
      </c>
      <c r="E11" s="18">
        <f t="shared" si="0"/>
        <v>-0.20000000000000018</v>
      </c>
      <c r="F11" s="50">
        <v>6</v>
      </c>
      <c r="G11" s="18">
        <f t="shared" si="1"/>
        <v>-0.5</v>
      </c>
      <c r="H11" s="61"/>
    </row>
    <row r="12" spans="2:8" x14ac:dyDescent="0.25">
      <c r="B12" s="51" t="s">
        <v>43</v>
      </c>
      <c r="C12" s="53">
        <v>7.7</v>
      </c>
      <c r="D12" s="52">
        <v>7.8</v>
      </c>
      <c r="E12" s="53">
        <f t="shared" si="0"/>
        <v>-9.9999999999999645E-2</v>
      </c>
      <c r="F12" s="52">
        <v>8.5</v>
      </c>
      <c r="G12" s="53">
        <f t="shared" si="1"/>
        <v>-0.79999999999999982</v>
      </c>
      <c r="H12" s="61"/>
    </row>
    <row r="13" spans="2:8" x14ac:dyDescent="0.25">
      <c r="B13" s="17" t="s">
        <v>44</v>
      </c>
      <c r="C13" s="18">
        <v>6.9</v>
      </c>
      <c r="D13" s="50">
        <v>7</v>
      </c>
      <c r="E13" s="18">
        <f t="shared" si="0"/>
        <v>-9.9999999999999645E-2</v>
      </c>
      <c r="F13" s="50">
        <v>7.6</v>
      </c>
      <c r="G13" s="18">
        <f t="shared" si="1"/>
        <v>-0.69999999999999929</v>
      </c>
      <c r="H13" s="61"/>
    </row>
    <row r="14" spans="2:8" x14ac:dyDescent="0.25">
      <c r="B14" s="17" t="s">
        <v>45</v>
      </c>
      <c r="C14" s="18">
        <v>4.4000000000000004</v>
      </c>
      <c r="D14" s="50">
        <v>4.4000000000000004</v>
      </c>
      <c r="E14" s="18">
        <f t="shared" si="0"/>
        <v>0</v>
      </c>
      <c r="F14" s="50">
        <v>4.8</v>
      </c>
      <c r="G14" s="18">
        <f t="shared" si="1"/>
        <v>-0.39999999999999947</v>
      </c>
      <c r="H14" s="61"/>
    </row>
    <row r="15" spans="2:8" x14ac:dyDescent="0.25">
      <c r="B15" s="17" t="s">
        <v>46</v>
      </c>
      <c r="C15" s="18">
        <v>3.7</v>
      </c>
      <c r="D15" s="50">
        <v>3.7</v>
      </c>
      <c r="E15" s="18">
        <f t="shared" si="0"/>
        <v>0</v>
      </c>
      <c r="F15" s="50">
        <v>4.4000000000000004</v>
      </c>
      <c r="G15" s="18">
        <f t="shared" si="1"/>
        <v>-0.70000000000000018</v>
      </c>
      <c r="H15" s="61"/>
    </row>
    <row r="16" spans="2:8" x14ac:dyDescent="0.25">
      <c r="B16" s="17" t="s">
        <v>47</v>
      </c>
      <c r="C16" s="18">
        <v>7.7</v>
      </c>
      <c r="D16" s="50">
        <v>7.7</v>
      </c>
      <c r="E16" s="18">
        <f t="shared" si="0"/>
        <v>0</v>
      </c>
      <c r="F16" s="50">
        <v>8.1</v>
      </c>
      <c r="G16" s="18">
        <f t="shared" si="1"/>
        <v>-0.39999999999999947</v>
      </c>
      <c r="H16" s="61"/>
    </row>
    <row r="17" spans="2:8" x14ac:dyDescent="0.25">
      <c r="B17" s="17" t="s">
        <v>48</v>
      </c>
      <c r="C17" s="18">
        <v>8.6</v>
      </c>
      <c r="D17" s="50">
        <v>8.6999999999999993</v>
      </c>
      <c r="E17" s="18">
        <f t="shared" si="0"/>
        <v>-9.9999999999999645E-2</v>
      </c>
      <c r="F17" s="50">
        <v>9.9</v>
      </c>
      <c r="G17" s="18">
        <f t="shared" si="1"/>
        <v>-1.3000000000000007</v>
      </c>
      <c r="H17" s="61"/>
    </row>
    <row r="18" spans="2:8" x14ac:dyDescent="0.25">
      <c r="B18" s="17" t="s">
        <v>49</v>
      </c>
      <c r="C18" s="18">
        <v>2.8</v>
      </c>
      <c r="D18" s="50">
        <v>2.8</v>
      </c>
      <c r="E18" s="18">
        <f t="shared" si="0"/>
        <v>0</v>
      </c>
      <c r="F18" s="50">
        <v>3.2</v>
      </c>
      <c r="G18" s="18">
        <f t="shared" si="1"/>
        <v>-0.40000000000000036</v>
      </c>
      <c r="H18" s="61"/>
    </row>
    <row r="19" spans="2:8" x14ac:dyDescent="0.25">
      <c r="B19" s="17" t="s">
        <v>50</v>
      </c>
      <c r="C19" s="18">
        <v>6.5</v>
      </c>
      <c r="D19" s="50">
        <v>6.5</v>
      </c>
      <c r="E19" s="18">
        <f t="shared" si="0"/>
        <v>0</v>
      </c>
      <c r="F19" s="50">
        <v>7.1</v>
      </c>
      <c r="G19" s="18">
        <f t="shared" si="1"/>
        <v>-0.59999999999999964</v>
      </c>
      <c r="H19" s="61"/>
    </row>
    <row r="20" spans="2:8" ht="12.75" customHeight="1" x14ac:dyDescent="0.25">
      <c r="B20" s="8" t="s">
        <v>93</v>
      </c>
    </row>
    <row r="21" spans="2:8" ht="13.5" customHeight="1" x14ac:dyDescent="0.25">
      <c r="B21" s="8" t="s">
        <v>89</v>
      </c>
    </row>
  </sheetData>
  <printOptions horizontalCentered="1" verticalCentered="1"/>
  <pageMargins left="0" right="0" top="0.31496062992125984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1"/>
  <sheetViews>
    <sheetView tabSelected="1" zoomScaleNormal="10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7.42578125" style="14" customWidth="1"/>
    <col min="3" max="3" width="16.85546875" style="14" customWidth="1"/>
    <col min="4" max="4" width="16.140625" style="14" customWidth="1"/>
    <col min="5" max="5" width="14.7109375" style="14" customWidth="1"/>
    <col min="6" max="6" width="17" style="14" customWidth="1"/>
    <col min="7" max="7" width="16" style="14" customWidth="1"/>
    <col min="8" max="8" width="6.5703125" style="14" customWidth="1"/>
    <col min="9" max="9" width="2.42578125" style="14" customWidth="1"/>
    <col min="10" max="16384" width="9.140625" style="14"/>
  </cols>
  <sheetData>
    <row r="1" spans="2:7" ht="16.5" customHeight="1" x14ac:dyDescent="0.4">
      <c r="B1" s="54" t="s">
        <v>51</v>
      </c>
    </row>
    <row r="2" spans="2:7" ht="68.25" customHeight="1" x14ac:dyDescent="0.25">
      <c r="B2" s="22" t="s">
        <v>27</v>
      </c>
      <c r="C2" s="22" t="s">
        <v>108</v>
      </c>
      <c r="D2" s="23" t="s">
        <v>109</v>
      </c>
      <c r="E2" s="22" t="s">
        <v>77</v>
      </c>
      <c r="F2" s="23" t="s">
        <v>107</v>
      </c>
      <c r="G2" s="22" t="s">
        <v>78</v>
      </c>
    </row>
    <row r="3" spans="2:7" x14ac:dyDescent="0.25">
      <c r="B3" s="55" t="s">
        <v>34</v>
      </c>
      <c r="C3" s="56">
        <v>5.0999999999999996</v>
      </c>
      <c r="D3" s="57">
        <v>5.2</v>
      </c>
      <c r="E3" s="58">
        <f>SUM(C3)-D3</f>
        <v>-0.10000000000000053</v>
      </c>
      <c r="F3" s="57">
        <v>5.7</v>
      </c>
      <c r="G3" s="53">
        <f>SUM(C3)-F3</f>
        <v>-0.60000000000000053</v>
      </c>
    </row>
    <row r="4" spans="2:7" x14ac:dyDescent="0.25">
      <c r="B4" s="59" t="s">
        <v>43</v>
      </c>
      <c r="C4" s="60">
        <v>7.7</v>
      </c>
      <c r="D4" s="57">
        <v>7.8</v>
      </c>
      <c r="E4" s="60">
        <f>SUM(C4)-D4</f>
        <v>-9.9999999999999645E-2</v>
      </c>
      <c r="F4" s="57">
        <v>8.5</v>
      </c>
      <c r="G4" s="60">
        <f t="shared" ref="G4:G29" si="0">SUM(C4)-F4</f>
        <v>-0.79999999999999982</v>
      </c>
    </row>
    <row r="5" spans="2:7" x14ac:dyDescent="0.25">
      <c r="B5" s="17" t="s">
        <v>52</v>
      </c>
      <c r="C5" s="18">
        <v>12.9</v>
      </c>
      <c r="D5" s="34">
        <v>12.9</v>
      </c>
      <c r="E5" s="35">
        <f t="shared" ref="E5:E29" si="1">SUM(C5)-D5</f>
        <v>0</v>
      </c>
      <c r="F5" s="34">
        <v>13</v>
      </c>
      <c r="G5" s="35">
        <f t="shared" si="0"/>
        <v>-9.9999999999999645E-2</v>
      </c>
    </row>
    <row r="6" spans="2:7" x14ac:dyDescent="0.25">
      <c r="B6" s="17" t="s">
        <v>53</v>
      </c>
      <c r="C6" s="18">
        <v>13.8</v>
      </c>
      <c r="D6" s="34">
        <v>14</v>
      </c>
      <c r="E6" s="35">
        <f t="shared" si="1"/>
        <v>-0.19999999999999929</v>
      </c>
      <c r="F6" s="34">
        <v>14.4</v>
      </c>
      <c r="G6" s="35">
        <f t="shared" si="0"/>
        <v>-0.59999999999999964</v>
      </c>
    </row>
    <row r="7" spans="2:7" x14ac:dyDescent="0.25">
      <c r="B7" s="17" t="s">
        <v>54</v>
      </c>
      <c r="C7" s="18">
        <v>4.3</v>
      </c>
      <c r="D7" s="34">
        <v>4.5</v>
      </c>
      <c r="E7" s="35">
        <f t="shared" si="1"/>
        <v>-0.20000000000000018</v>
      </c>
      <c r="F7" s="34">
        <v>5.8</v>
      </c>
      <c r="G7" s="35">
        <f t="shared" si="0"/>
        <v>-1.5</v>
      </c>
    </row>
    <row r="8" spans="2:7" x14ac:dyDescent="0.25">
      <c r="B8" s="17" t="s">
        <v>55</v>
      </c>
      <c r="C8" s="18">
        <v>9.9</v>
      </c>
      <c r="D8" s="34">
        <v>10.4</v>
      </c>
      <c r="E8" s="35">
        <f t="shared" si="1"/>
        <v>-0.5</v>
      </c>
      <c r="F8" s="34">
        <v>11.9</v>
      </c>
      <c r="G8" s="35">
        <f t="shared" si="0"/>
        <v>-2</v>
      </c>
    </row>
    <row r="9" spans="2:7" x14ac:dyDescent="0.25">
      <c r="B9" s="17" t="s">
        <v>56</v>
      </c>
      <c r="C9" s="18">
        <v>8.9</v>
      </c>
      <c r="D9" s="34">
        <v>9</v>
      </c>
      <c r="E9" s="35">
        <f t="shared" si="1"/>
        <v>-9.9999999999999645E-2</v>
      </c>
      <c r="F9" s="34">
        <v>9.4</v>
      </c>
      <c r="G9" s="35">
        <f t="shared" si="0"/>
        <v>-0.5</v>
      </c>
    </row>
    <row r="10" spans="2:7" x14ac:dyDescent="0.25">
      <c r="B10" s="17" t="s">
        <v>57</v>
      </c>
      <c r="C10" s="18">
        <v>7.3</v>
      </c>
      <c r="D10" s="34">
        <v>7.4</v>
      </c>
      <c r="E10" s="35">
        <f t="shared" si="1"/>
        <v>-0.10000000000000053</v>
      </c>
      <c r="F10" s="34">
        <v>8</v>
      </c>
      <c r="G10" s="35">
        <f t="shared" si="0"/>
        <v>-0.70000000000000018</v>
      </c>
    </row>
    <row r="11" spans="2:7" x14ac:dyDescent="0.25">
      <c r="B11" s="17" t="s">
        <v>58</v>
      </c>
      <c r="C11" s="18">
        <v>4.8</v>
      </c>
      <c r="D11" s="34">
        <v>4.8</v>
      </c>
      <c r="E11" s="35">
        <f t="shared" si="1"/>
        <v>0</v>
      </c>
      <c r="F11" s="34">
        <v>5.7</v>
      </c>
      <c r="G11" s="35">
        <f t="shared" si="0"/>
        <v>-0.90000000000000036</v>
      </c>
    </row>
    <row r="12" spans="2:7" x14ac:dyDescent="0.25">
      <c r="B12" s="17" t="s">
        <v>59</v>
      </c>
      <c r="C12" s="36">
        <v>14.1</v>
      </c>
      <c r="D12" s="34">
        <v>14</v>
      </c>
      <c r="E12" s="35">
        <f t="shared" si="1"/>
        <v>9.9999999999999645E-2</v>
      </c>
      <c r="F12" s="34">
        <v>14.9</v>
      </c>
      <c r="G12" s="35">
        <f t="shared" si="0"/>
        <v>-0.80000000000000071</v>
      </c>
    </row>
    <row r="13" spans="2:7" x14ac:dyDescent="0.25">
      <c r="B13" s="17" t="s">
        <v>60</v>
      </c>
      <c r="C13" s="18">
        <v>12.1</v>
      </c>
      <c r="D13" s="34">
        <v>12.5</v>
      </c>
      <c r="E13" s="35">
        <f t="shared" si="1"/>
        <v>-0.40000000000000036</v>
      </c>
      <c r="F13" s="34">
        <v>13.2</v>
      </c>
      <c r="G13" s="35">
        <f t="shared" si="0"/>
        <v>-1.0999999999999996</v>
      </c>
    </row>
    <row r="14" spans="2:7" x14ac:dyDescent="0.25">
      <c r="B14" s="17" t="s">
        <v>61</v>
      </c>
      <c r="C14" s="18">
        <v>7.3</v>
      </c>
      <c r="D14" s="34">
        <v>7.2</v>
      </c>
      <c r="E14" s="35">
        <f t="shared" si="1"/>
        <v>9.9999999999999645E-2</v>
      </c>
      <c r="F14" s="34">
        <v>7.9</v>
      </c>
      <c r="G14" s="35">
        <f t="shared" si="0"/>
        <v>-0.60000000000000053</v>
      </c>
    </row>
    <row r="15" spans="2:7" x14ac:dyDescent="0.25">
      <c r="B15" s="17" t="s">
        <v>62</v>
      </c>
      <c r="C15" s="18">
        <v>9.3000000000000007</v>
      </c>
      <c r="D15" s="34">
        <v>9.6999999999999993</v>
      </c>
      <c r="E15" s="35">
        <f t="shared" si="1"/>
        <v>-0.39999999999999858</v>
      </c>
      <c r="F15" s="34">
        <v>10.199999999999999</v>
      </c>
      <c r="G15" s="35">
        <f t="shared" si="0"/>
        <v>-0.89999999999999858</v>
      </c>
    </row>
    <row r="16" spans="2:7" x14ac:dyDescent="0.25">
      <c r="B16" s="17" t="s">
        <v>63</v>
      </c>
      <c r="C16" s="18">
        <v>4.0999999999999996</v>
      </c>
      <c r="D16" s="34">
        <v>4.0999999999999996</v>
      </c>
      <c r="E16" s="35">
        <f t="shared" si="1"/>
        <v>0</v>
      </c>
      <c r="F16" s="34">
        <v>4.7</v>
      </c>
      <c r="G16" s="35">
        <f t="shared" si="0"/>
        <v>-0.60000000000000053</v>
      </c>
    </row>
    <row r="17" spans="2:7" x14ac:dyDescent="0.25">
      <c r="B17" s="17" t="s">
        <v>64</v>
      </c>
      <c r="C17" s="18">
        <v>15.3</v>
      </c>
      <c r="D17" s="34">
        <v>15.7</v>
      </c>
      <c r="E17" s="35">
        <f t="shared" si="1"/>
        <v>-0.39999999999999858</v>
      </c>
      <c r="F17" s="34">
        <v>15.9</v>
      </c>
      <c r="G17" s="35">
        <f t="shared" si="0"/>
        <v>-0.59999999999999964</v>
      </c>
    </row>
    <row r="18" spans="2:7" x14ac:dyDescent="0.25">
      <c r="B18" s="17" t="s">
        <v>65</v>
      </c>
      <c r="C18" s="18">
        <v>11.9</v>
      </c>
      <c r="D18" s="34">
        <v>12.1</v>
      </c>
      <c r="E18" s="35">
        <f t="shared" si="1"/>
        <v>-0.19999999999999929</v>
      </c>
      <c r="F18" s="34">
        <v>13</v>
      </c>
      <c r="G18" s="35">
        <f t="shared" si="0"/>
        <v>-1.0999999999999996</v>
      </c>
    </row>
    <row r="19" spans="2:7" x14ac:dyDescent="0.25">
      <c r="B19" s="17" t="s">
        <v>66</v>
      </c>
      <c r="C19" s="18">
        <v>11.2</v>
      </c>
      <c r="D19" s="34">
        <v>11.3</v>
      </c>
      <c r="E19" s="35">
        <f t="shared" si="1"/>
        <v>-0.10000000000000142</v>
      </c>
      <c r="F19" s="34">
        <v>11.7</v>
      </c>
      <c r="G19" s="35">
        <f t="shared" si="0"/>
        <v>-0.5</v>
      </c>
    </row>
    <row r="20" spans="2:7" x14ac:dyDescent="0.25">
      <c r="B20" s="17" t="s">
        <v>67</v>
      </c>
      <c r="C20" s="18">
        <v>10.3</v>
      </c>
      <c r="D20" s="34">
        <v>11</v>
      </c>
      <c r="E20" s="35">
        <f t="shared" si="1"/>
        <v>-0.69999999999999929</v>
      </c>
      <c r="F20" s="34">
        <v>11.8</v>
      </c>
      <c r="G20" s="35">
        <f t="shared" si="0"/>
        <v>-1.5</v>
      </c>
    </row>
    <row r="21" spans="2:7" x14ac:dyDescent="0.25">
      <c r="B21" s="17" t="s">
        <v>68</v>
      </c>
      <c r="C21" s="18">
        <v>7.7</v>
      </c>
      <c r="D21" s="34">
        <v>8</v>
      </c>
      <c r="E21" s="35">
        <f t="shared" si="1"/>
        <v>-0.29999999999999982</v>
      </c>
      <c r="F21" s="34">
        <v>8.5</v>
      </c>
      <c r="G21" s="35">
        <f t="shared" si="0"/>
        <v>-0.79999999999999982</v>
      </c>
    </row>
    <row r="22" spans="2:7" x14ac:dyDescent="0.25">
      <c r="B22" s="17" t="s">
        <v>69</v>
      </c>
      <c r="C22" s="18">
        <v>6.3</v>
      </c>
      <c r="D22" s="34">
        <v>6.2</v>
      </c>
      <c r="E22" s="35">
        <f t="shared" si="1"/>
        <v>9.9999999999999645E-2</v>
      </c>
      <c r="F22" s="34">
        <v>6.5</v>
      </c>
      <c r="G22" s="35">
        <f t="shared" si="0"/>
        <v>-0.20000000000000018</v>
      </c>
    </row>
    <row r="23" spans="2:7" x14ac:dyDescent="0.25">
      <c r="B23" s="17" t="s">
        <v>70</v>
      </c>
      <c r="C23" s="18">
        <v>4.5999999999999996</v>
      </c>
      <c r="D23" s="34">
        <v>4.7</v>
      </c>
      <c r="E23" s="35">
        <f t="shared" si="1"/>
        <v>-0.10000000000000053</v>
      </c>
      <c r="F23" s="34">
        <v>5.3</v>
      </c>
      <c r="G23" s="35">
        <f t="shared" si="0"/>
        <v>-0.70000000000000018</v>
      </c>
    </row>
    <row r="24" spans="2:7" x14ac:dyDescent="0.25">
      <c r="B24" s="17" t="s">
        <v>71</v>
      </c>
      <c r="C24" s="18">
        <v>12.5</v>
      </c>
      <c r="D24" s="34">
        <v>12.8</v>
      </c>
      <c r="E24" s="35">
        <f t="shared" si="1"/>
        <v>-0.30000000000000071</v>
      </c>
      <c r="F24" s="34">
        <v>13.4</v>
      </c>
      <c r="G24" s="35">
        <f t="shared" si="0"/>
        <v>-0.90000000000000036</v>
      </c>
    </row>
    <row r="25" spans="2:7" x14ac:dyDescent="0.25">
      <c r="B25" s="17" t="s">
        <v>72</v>
      </c>
      <c r="C25" s="18">
        <v>6</v>
      </c>
      <c r="D25" s="34">
        <v>6.2</v>
      </c>
      <c r="E25" s="35">
        <f t="shared" si="1"/>
        <v>-0.20000000000000018</v>
      </c>
      <c r="F25" s="34">
        <v>6.3</v>
      </c>
      <c r="G25" s="35">
        <f t="shared" si="0"/>
        <v>-0.29999999999999982</v>
      </c>
    </row>
    <row r="26" spans="2:7" x14ac:dyDescent="0.25">
      <c r="B26" s="17" t="s">
        <v>73</v>
      </c>
      <c r="C26" s="36">
        <v>2.2000000000000002</v>
      </c>
      <c r="D26" s="34">
        <v>2.2000000000000002</v>
      </c>
      <c r="E26" s="35">
        <f t="shared" si="1"/>
        <v>0</v>
      </c>
      <c r="F26" s="34">
        <v>2.5</v>
      </c>
      <c r="G26" s="35">
        <f t="shared" si="0"/>
        <v>-0.29999999999999982</v>
      </c>
    </row>
    <row r="27" spans="2:7" x14ac:dyDescent="0.25">
      <c r="B27" s="17" t="s">
        <v>74</v>
      </c>
      <c r="C27" s="18">
        <v>10.1</v>
      </c>
      <c r="D27" s="34">
        <v>10.4</v>
      </c>
      <c r="E27" s="35">
        <f>SUM(C27)-D27</f>
        <v>-0.30000000000000071</v>
      </c>
      <c r="F27" s="34">
        <v>11.4</v>
      </c>
      <c r="G27" s="35">
        <f t="shared" si="0"/>
        <v>-1.3000000000000007</v>
      </c>
    </row>
    <row r="28" spans="2:7" x14ac:dyDescent="0.25">
      <c r="B28" s="17" t="s">
        <v>75</v>
      </c>
      <c r="C28" s="18">
        <v>4.8</v>
      </c>
      <c r="D28" s="34">
        <v>4.8</v>
      </c>
      <c r="E28" s="35">
        <f t="shared" si="1"/>
        <v>0</v>
      </c>
      <c r="F28" s="34">
        <v>5.2</v>
      </c>
      <c r="G28" s="35">
        <f t="shared" si="0"/>
        <v>-0.40000000000000036</v>
      </c>
    </row>
    <row r="29" spans="2:7" x14ac:dyDescent="0.25">
      <c r="B29" s="17" t="s">
        <v>76</v>
      </c>
      <c r="C29" s="18">
        <v>7.5</v>
      </c>
      <c r="D29" s="37">
        <v>7.4</v>
      </c>
      <c r="E29" s="35">
        <f t="shared" si="1"/>
        <v>9.9999999999999645E-2</v>
      </c>
      <c r="F29" s="37">
        <v>8.1</v>
      </c>
      <c r="G29" s="35">
        <f t="shared" si="0"/>
        <v>-0.59999999999999964</v>
      </c>
    </row>
    <row r="30" spans="2:7" ht="12.75" customHeight="1" x14ac:dyDescent="0.25">
      <c r="B30" s="8" t="s">
        <v>93</v>
      </c>
    </row>
    <row r="31" spans="2:7" ht="12.75" customHeight="1" x14ac:dyDescent="0.25">
      <c r="B31" s="8" t="s">
        <v>89</v>
      </c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Normal="10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8554687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4" t="s">
        <v>32</v>
      </c>
      <c r="I1" s="54" t="s">
        <v>92</v>
      </c>
    </row>
    <row r="2" spans="2:12" ht="86.25" customHeight="1" x14ac:dyDescent="0.25">
      <c r="B2" s="21" t="s">
        <v>27</v>
      </c>
      <c r="C2" s="22" t="s">
        <v>110</v>
      </c>
      <c r="D2" s="23" t="s">
        <v>96</v>
      </c>
      <c r="E2" s="22" t="s">
        <v>28</v>
      </c>
      <c r="F2" s="23" t="s">
        <v>111</v>
      </c>
      <c r="G2" s="22" t="s">
        <v>26</v>
      </c>
      <c r="I2" s="21" t="s">
        <v>27</v>
      </c>
      <c r="J2" s="22" t="str">
        <f>T('1_bezrobotni'!C2)</f>
        <v>liczba bezrobotnych ogółem stan na 30 IX '19 r.</v>
      </c>
      <c r="K2" s="22" t="str">
        <f>T(C2)</f>
        <v>liczba bezrobotnych zam. na wsi stan na 30 IX '19 r.</v>
      </c>
      <c r="L2" s="22" t="s">
        <v>30</v>
      </c>
    </row>
    <row r="3" spans="2:12" x14ac:dyDescent="0.25">
      <c r="B3" s="24" t="s">
        <v>0</v>
      </c>
      <c r="C3" s="25">
        <v>669</v>
      </c>
      <c r="D3" s="26">
        <v>662</v>
      </c>
      <c r="E3" s="25">
        <f t="shared" ref="E3:E23" si="0">SUM(C3)-D3</f>
        <v>7</v>
      </c>
      <c r="F3" s="26">
        <v>645</v>
      </c>
      <c r="G3" s="25">
        <f t="shared" ref="G3:G23" si="1">SUM(C3)-F3</f>
        <v>24</v>
      </c>
      <c r="H3" s="39"/>
      <c r="I3" s="24" t="s">
        <v>0</v>
      </c>
      <c r="J3" s="25">
        <f>SUM('1_bezrobotni'!C3)</f>
        <v>1106</v>
      </c>
      <c r="K3" s="25">
        <f>SUM(C3)</f>
        <v>669</v>
      </c>
      <c r="L3" s="35">
        <f t="shared" ref="L3:L23" si="2">SUM(K3)/J3*100</f>
        <v>60.488245931283899</v>
      </c>
    </row>
    <row r="4" spans="2:12" x14ac:dyDescent="0.25">
      <c r="B4" s="24" t="s">
        <v>1</v>
      </c>
      <c r="C4" s="25">
        <v>3514</v>
      </c>
      <c r="D4" s="26">
        <v>3538</v>
      </c>
      <c r="E4" s="25">
        <f t="shared" si="0"/>
        <v>-24</v>
      </c>
      <c r="F4" s="26">
        <v>3641</v>
      </c>
      <c r="G4" s="25">
        <f t="shared" si="1"/>
        <v>-127</v>
      </c>
      <c r="H4" s="39"/>
      <c r="I4" s="24" t="s">
        <v>1</v>
      </c>
      <c r="J4" s="25">
        <f>SUM('1_bezrobotni'!C4)</f>
        <v>3872</v>
      </c>
      <c r="K4" s="25">
        <f t="shared" ref="K4:K22" si="3">SUM(C4)</f>
        <v>3514</v>
      </c>
      <c r="L4" s="35">
        <f t="shared" si="2"/>
        <v>90.754132231404967</v>
      </c>
    </row>
    <row r="5" spans="2:12" x14ac:dyDescent="0.25">
      <c r="B5" s="24" t="s">
        <v>2</v>
      </c>
      <c r="C5" s="25">
        <v>1578</v>
      </c>
      <c r="D5" s="26">
        <v>1601</v>
      </c>
      <c r="E5" s="25">
        <f t="shared" si="0"/>
        <v>-23</v>
      </c>
      <c r="F5" s="26">
        <v>1990</v>
      </c>
      <c r="G5" s="25">
        <f t="shared" si="1"/>
        <v>-412</v>
      </c>
      <c r="H5" s="39"/>
      <c r="I5" s="24" t="s">
        <v>2</v>
      </c>
      <c r="J5" s="25">
        <f>SUM('1_bezrobotni'!C5)</f>
        <v>2641</v>
      </c>
      <c r="K5" s="25">
        <f t="shared" si="3"/>
        <v>1578</v>
      </c>
      <c r="L5" s="35">
        <f t="shared" si="2"/>
        <v>59.750094661113216</v>
      </c>
    </row>
    <row r="6" spans="2:12" x14ac:dyDescent="0.25">
      <c r="B6" s="24" t="s">
        <v>3</v>
      </c>
      <c r="C6" s="25">
        <v>3178</v>
      </c>
      <c r="D6" s="26">
        <v>3285</v>
      </c>
      <c r="E6" s="25">
        <f t="shared" si="0"/>
        <v>-107</v>
      </c>
      <c r="F6" s="26">
        <v>3863</v>
      </c>
      <c r="G6" s="25">
        <f t="shared" si="1"/>
        <v>-685</v>
      </c>
      <c r="H6" s="39"/>
      <c r="I6" s="24" t="s">
        <v>3</v>
      </c>
      <c r="J6" s="25">
        <f>SUM('1_bezrobotni'!C6)</f>
        <v>5289</v>
      </c>
      <c r="K6" s="25">
        <f t="shared" si="3"/>
        <v>3178</v>
      </c>
      <c r="L6" s="35">
        <f t="shared" si="2"/>
        <v>60.086972962752881</v>
      </c>
    </row>
    <row r="7" spans="2:12" x14ac:dyDescent="0.25">
      <c r="B7" s="24" t="s">
        <v>4</v>
      </c>
      <c r="C7" s="25">
        <v>3273</v>
      </c>
      <c r="D7" s="26">
        <v>3292</v>
      </c>
      <c r="E7" s="25">
        <f t="shared" si="0"/>
        <v>-19</v>
      </c>
      <c r="F7" s="26">
        <v>3416</v>
      </c>
      <c r="G7" s="25">
        <f t="shared" si="1"/>
        <v>-143</v>
      </c>
      <c r="H7" s="39"/>
      <c r="I7" s="24" t="s">
        <v>4</v>
      </c>
      <c r="J7" s="25">
        <f>SUM('1_bezrobotni'!C7)</f>
        <v>4650</v>
      </c>
      <c r="K7" s="25">
        <f t="shared" si="3"/>
        <v>3273</v>
      </c>
      <c r="L7" s="35">
        <f t="shared" si="2"/>
        <v>70.387096774193552</v>
      </c>
    </row>
    <row r="8" spans="2:12" x14ac:dyDescent="0.25">
      <c r="B8" s="24" t="s">
        <v>5</v>
      </c>
      <c r="C8" s="25">
        <v>1532</v>
      </c>
      <c r="D8" s="26">
        <v>1550</v>
      </c>
      <c r="E8" s="25">
        <f t="shared" si="0"/>
        <v>-18</v>
      </c>
      <c r="F8" s="26">
        <v>1685</v>
      </c>
      <c r="G8" s="25">
        <f t="shared" si="1"/>
        <v>-153</v>
      </c>
      <c r="H8" s="39"/>
      <c r="I8" s="24" t="s">
        <v>5</v>
      </c>
      <c r="J8" s="25">
        <f>SUM('1_bezrobotni'!C8)</f>
        <v>1763</v>
      </c>
      <c r="K8" s="25">
        <f t="shared" si="3"/>
        <v>1532</v>
      </c>
      <c r="L8" s="35">
        <f t="shared" si="2"/>
        <v>86.897334089619974</v>
      </c>
    </row>
    <row r="9" spans="2:12" x14ac:dyDescent="0.25">
      <c r="B9" s="27" t="s">
        <v>6</v>
      </c>
      <c r="C9" s="25">
        <v>1550</v>
      </c>
      <c r="D9" s="26">
        <v>1515</v>
      </c>
      <c r="E9" s="25">
        <f t="shared" si="0"/>
        <v>35</v>
      </c>
      <c r="F9" s="26">
        <v>1798</v>
      </c>
      <c r="G9" s="25">
        <f t="shared" si="1"/>
        <v>-248</v>
      </c>
      <c r="H9" s="39"/>
      <c r="I9" s="27" t="s">
        <v>6</v>
      </c>
      <c r="J9" s="25">
        <f>SUM('1_bezrobotni'!C9)</f>
        <v>1722</v>
      </c>
      <c r="K9" s="25">
        <f t="shared" si="3"/>
        <v>1550</v>
      </c>
      <c r="L9" s="35">
        <f t="shared" si="2"/>
        <v>90.01161440185831</v>
      </c>
    </row>
    <row r="10" spans="2:12" x14ac:dyDescent="0.25">
      <c r="B10" s="24" t="s">
        <v>7</v>
      </c>
      <c r="C10" s="25">
        <v>1329</v>
      </c>
      <c r="D10" s="26">
        <v>1302</v>
      </c>
      <c r="E10" s="25">
        <f t="shared" si="0"/>
        <v>27</v>
      </c>
      <c r="F10" s="26">
        <v>1358</v>
      </c>
      <c r="G10" s="25">
        <f t="shared" si="1"/>
        <v>-29</v>
      </c>
      <c r="H10" s="39"/>
      <c r="I10" s="24" t="s">
        <v>7</v>
      </c>
      <c r="J10" s="25">
        <f>SUM('1_bezrobotni'!C10)</f>
        <v>1615</v>
      </c>
      <c r="K10" s="25">
        <f>SUM(C10)</f>
        <v>1329</v>
      </c>
      <c r="L10" s="35">
        <f t="shared" si="2"/>
        <v>82.291021671826627</v>
      </c>
    </row>
    <row r="11" spans="2:12" x14ac:dyDescent="0.25">
      <c r="B11" s="24" t="s">
        <v>8</v>
      </c>
      <c r="C11" s="25">
        <v>2430</v>
      </c>
      <c r="D11" s="26">
        <v>2507</v>
      </c>
      <c r="E11" s="25">
        <f t="shared" si="0"/>
        <v>-77</v>
      </c>
      <c r="F11" s="26">
        <v>2634</v>
      </c>
      <c r="G11" s="25">
        <f t="shared" si="1"/>
        <v>-204</v>
      </c>
      <c r="H11" s="39"/>
      <c r="I11" s="24" t="s">
        <v>8</v>
      </c>
      <c r="J11" s="25">
        <f>SUM('1_bezrobotni'!C11)</f>
        <v>3261</v>
      </c>
      <c r="K11" s="25">
        <f t="shared" si="3"/>
        <v>2430</v>
      </c>
      <c r="L11" s="35">
        <f t="shared" si="2"/>
        <v>74.517019319227231</v>
      </c>
    </row>
    <row r="12" spans="2:12" x14ac:dyDescent="0.25">
      <c r="B12" s="24" t="s">
        <v>9</v>
      </c>
      <c r="C12" s="25">
        <v>1082</v>
      </c>
      <c r="D12" s="26">
        <v>1095</v>
      </c>
      <c r="E12" s="25">
        <f t="shared" si="0"/>
        <v>-13</v>
      </c>
      <c r="F12" s="26">
        <v>1224</v>
      </c>
      <c r="G12" s="25">
        <f t="shared" si="1"/>
        <v>-142</v>
      </c>
      <c r="H12" s="39"/>
      <c r="I12" s="24" t="s">
        <v>9</v>
      </c>
      <c r="J12" s="25">
        <f>SUM('1_bezrobotni'!C12)</f>
        <v>1712</v>
      </c>
      <c r="K12" s="25">
        <f t="shared" si="3"/>
        <v>1082</v>
      </c>
      <c r="L12" s="35">
        <f t="shared" si="2"/>
        <v>63.200934579439249</v>
      </c>
    </row>
    <row r="13" spans="2:12" x14ac:dyDescent="0.25">
      <c r="B13" s="24" t="s">
        <v>10</v>
      </c>
      <c r="C13" s="25">
        <v>2346</v>
      </c>
      <c r="D13" s="26">
        <v>2447</v>
      </c>
      <c r="E13" s="25">
        <f t="shared" si="0"/>
        <v>-101</v>
      </c>
      <c r="F13" s="26">
        <v>2562</v>
      </c>
      <c r="G13" s="25">
        <f t="shared" si="1"/>
        <v>-216</v>
      </c>
      <c r="H13" s="39"/>
      <c r="I13" s="24" t="s">
        <v>10</v>
      </c>
      <c r="J13" s="25">
        <f>SUM('1_bezrobotni'!C13)</f>
        <v>2948</v>
      </c>
      <c r="K13" s="25">
        <f t="shared" si="3"/>
        <v>2346</v>
      </c>
      <c r="L13" s="35">
        <f t="shared" si="2"/>
        <v>79.579375848032569</v>
      </c>
    </row>
    <row r="14" spans="2:12" x14ac:dyDescent="0.25">
      <c r="B14" s="24" t="s">
        <v>11</v>
      </c>
      <c r="C14" s="25">
        <v>1382</v>
      </c>
      <c r="D14" s="26">
        <v>1321</v>
      </c>
      <c r="E14" s="25">
        <f t="shared" si="0"/>
        <v>61</v>
      </c>
      <c r="F14" s="26">
        <v>1553</v>
      </c>
      <c r="G14" s="25">
        <f t="shared" si="1"/>
        <v>-171</v>
      </c>
      <c r="H14" s="39"/>
      <c r="I14" s="24" t="s">
        <v>11</v>
      </c>
      <c r="J14" s="25">
        <f>SUM('1_bezrobotni'!C14)</f>
        <v>2745</v>
      </c>
      <c r="K14" s="25">
        <f t="shared" si="3"/>
        <v>1382</v>
      </c>
      <c r="L14" s="35">
        <f t="shared" si="2"/>
        <v>50.346083788706743</v>
      </c>
    </row>
    <row r="15" spans="2:12" x14ac:dyDescent="0.25">
      <c r="B15" s="24" t="s">
        <v>12</v>
      </c>
      <c r="C15" s="25">
        <v>2265</v>
      </c>
      <c r="D15" s="26">
        <v>2342</v>
      </c>
      <c r="E15" s="25">
        <f t="shared" si="0"/>
        <v>-77</v>
      </c>
      <c r="F15" s="26">
        <v>2393</v>
      </c>
      <c r="G15" s="25">
        <f t="shared" si="1"/>
        <v>-128</v>
      </c>
      <c r="H15" s="39"/>
      <c r="I15" s="24" t="s">
        <v>12</v>
      </c>
      <c r="J15" s="25">
        <f>SUM('1_bezrobotni'!C15)</f>
        <v>3506</v>
      </c>
      <c r="K15" s="25">
        <f t="shared" si="3"/>
        <v>2265</v>
      </c>
      <c r="L15" s="35">
        <f t="shared" si="2"/>
        <v>64.603536794067324</v>
      </c>
    </row>
    <row r="16" spans="2:12" x14ac:dyDescent="0.25">
      <c r="B16" s="24" t="s">
        <v>13</v>
      </c>
      <c r="C16" s="25">
        <v>3276</v>
      </c>
      <c r="D16" s="26">
        <v>3305</v>
      </c>
      <c r="E16" s="25">
        <f t="shared" si="0"/>
        <v>-29</v>
      </c>
      <c r="F16" s="26">
        <v>3548</v>
      </c>
      <c r="G16" s="25">
        <f t="shared" si="1"/>
        <v>-272</v>
      </c>
      <c r="H16" s="39"/>
      <c r="I16" s="24" t="s">
        <v>13</v>
      </c>
      <c r="J16" s="25">
        <f>SUM('1_bezrobotni'!C16)</f>
        <v>3276</v>
      </c>
      <c r="K16" s="25">
        <f t="shared" si="3"/>
        <v>3276</v>
      </c>
      <c r="L16" s="35">
        <f t="shared" si="2"/>
        <v>100</v>
      </c>
    </row>
    <row r="17" spans="2:13" x14ac:dyDescent="0.25">
      <c r="B17" s="24" t="s">
        <v>14</v>
      </c>
      <c r="C17" s="25">
        <v>2807</v>
      </c>
      <c r="D17" s="26">
        <v>2808</v>
      </c>
      <c r="E17" s="25">
        <f t="shared" si="0"/>
        <v>-1</v>
      </c>
      <c r="F17" s="26">
        <v>2890</v>
      </c>
      <c r="G17" s="25">
        <f t="shared" si="1"/>
        <v>-83</v>
      </c>
      <c r="H17" s="39"/>
      <c r="I17" s="24" t="s">
        <v>14</v>
      </c>
      <c r="J17" s="25">
        <f>SUM('1_bezrobotni'!C17)</f>
        <v>3747</v>
      </c>
      <c r="K17" s="25">
        <f t="shared" si="3"/>
        <v>2807</v>
      </c>
      <c r="L17" s="35">
        <f t="shared" si="2"/>
        <v>74.913263944488932</v>
      </c>
      <c r="M17" s="40"/>
    </row>
    <row r="18" spans="2:13" x14ac:dyDescent="0.25">
      <c r="B18" s="24" t="s">
        <v>15</v>
      </c>
      <c r="C18" s="25">
        <v>1911</v>
      </c>
      <c r="D18" s="26">
        <v>2072</v>
      </c>
      <c r="E18" s="25">
        <f t="shared" si="0"/>
        <v>-161</v>
      </c>
      <c r="F18" s="26">
        <v>2411</v>
      </c>
      <c r="G18" s="25">
        <f t="shared" si="1"/>
        <v>-500</v>
      </c>
      <c r="H18" s="39"/>
      <c r="I18" s="24" t="s">
        <v>15</v>
      </c>
      <c r="J18" s="25">
        <f>SUM('1_bezrobotni'!C18)</f>
        <v>2949</v>
      </c>
      <c r="K18" s="25">
        <f t="shared" si="3"/>
        <v>1911</v>
      </c>
      <c r="L18" s="35">
        <f t="shared" si="2"/>
        <v>64.801627670396741</v>
      </c>
    </row>
    <row r="19" spans="2:13" x14ac:dyDescent="0.25">
      <c r="B19" s="24" t="s">
        <v>16</v>
      </c>
      <c r="C19" s="25">
        <v>4614</v>
      </c>
      <c r="D19" s="26">
        <v>4676</v>
      </c>
      <c r="E19" s="25">
        <f t="shared" si="0"/>
        <v>-62</v>
      </c>
      <c r="F19" s="26">
        <v>4987</v>
      </c>
      <c r="G19" s="25">
        <f t="shared" si="1"/>
        <v>-373</v>
      </c>
      <c r="H19" s="39"/>
      <c r="I19" s="24" t="s">
        <v>16</v>
      </c>
      <c r="J19" s="25">
        <f>SUM('1_bezrobotni'!C19)</f>
        <v>5617</v>
      </c>
      <c r="K19" s="25">
        <f t="shared" si="3"/>
        <v>4614</v>
      </c>
      <c r="L19" s="35">
        <f t="shared" si="2"/>
        <v>82.143492967776382</v>
      </c>
    </row>
    <row r="20" spans="2:13" x14ac:dyDescent="0.25">
      <c r="B20" s="24" t="s">
        <v>17</v>
      </c>
      <c r="C20" s="25">
        <v>1525</v>
      </c>
      <c r="D20" s="26">
        <v>1496</v>
      </c>
      <c r="E20" s="25">
        <f t="shared" si="0"/>
        <v>29</v>
      </c>
      <c r="F20" s="26">
        <v>1528</v>
      </c>
      <c r="G20" s="25">
        <f t="shared" si="1"/>
        <v>-3</v>
      </c>
      <c r="H20" s="39"/>
      <c r="I20" s="24" t="s">
        <v>17</v>
      </c>
      <c r="J20" s="25">
        <f>SUM('1_bezrobotni'!C20)</f>
        <v>2660</v>
      </c>
      <c r="K20" s="25">
        <f t="shared" si="3"/>
        <v>1525</v>
      </c>
      <c r="L20" s="35">
        <f t="shared" si="2"/>
        <v>57.330827067669176</v>
      </c>
    </row>
    <row r="21" spans="2:13" x14ac:dyDescent="0.25">
      <c r="B21" s="24" t="s">
        <v>18</v>
      </c>
      <c r="C21" s="25">
        <v>793</v>
      </c>
      <c r="D21" s="26">
        <v>792</v>
      </c>
      <c r="E21" s="25">
        <f t="shared" si="0"/>
        <v>1</v>
      </c>
      <c r="F21" s="26">
        <v>926</v>
      </c>
      <c r="G21" s="25">
        <f t="shared" si="1"/>
        <v>-133</v>
      </c>
      <c r="H21" s="39"/>
      <c r="I21" s="24" t="s">
        <v>18</v>
      </c>
      <c r="J21" s="25">
        <f>SUM('1_bezrobotni'!C21)</f>
        <v>2017</v>
      </c>
      <c r="K21" s="25">
        <f t="shared" si="3"/>
        <v>793</v>
      </c>
      <c r="L21" s="35">
        <f t="shared" si="2"/>
        <v>39.315815567674768</v>
      </c>
    </row>
    <row r="22" spans="2:13" x14ac:dyDescent="0.25">
      <c r="B22" s="24" t="s">
        <v>19</v>
      </c>
      <c r="C22" s="25">
        <v>2911</v>
      </c>
      <c r="D22" s="26">
        <v>2935</v>
      </c>
      <c r="E22" s="25">
        <f t="shared" si="0"/>
        <v>-24</v>
      </c>
      <c r="F22" s="26">
        <v>3091</v>
      </c>
      <c r="G22" s="25">
        <f t="shared" si="1"/>
        <v>-180</v>
      </c>
      <c r="H22" s="39"/>
      <c r="I22" s="24" t="s">
        <v>19</v>
      </c>
      <c r="J22" s="25">
        <f>SUM('1_bezrobotni'!C22)</f>
        <v>3296</v>
      </c>
      <c r="K22" s="25">
        <f t="shared" si="3"/>
        <v>2911</v>
      </c>
      <c r="L22" s="35">
        <f t="shared" si="2"/>
        <v>88.319174757281544</v>
      </c>
    </row>
    <row r="23" spans="2:13" x14ac:dyDescent="0.25">
      <c r="B23" s="24" t="s">
        <v>20</v>
      </c>
      <c r="C23" s="25">
        <v>1143</v>
      </c>
      <c r="D23" s="26">
        <v>1162</v>
      </c>
      <c r="E23" s="25">
        <f t="shared" si="0"/>
        <v>-19</v>
      </c>
      <c r="F23" s="26">
        <v>1172</v>
      </c>
      <c r="G23" s="25">
        <f t="shared" si="1"/>
        <v>-29</v>
      </c>
      <c r="H23" s="39"/>
      <c r="I23" s="24" t="s">
        <v>20</v>
      </c>
      <c r="J23" s="25">
        <f>SUM('1_bezrobotni'!C23)</f>
        <v>1408</v>
      </c>
      <c r="K23" s="25">
        <f>SUM(C23)</f>
        <v>1143</v>
      </c>
      <c r="L23" s="35">
        <f t="shared" si="2"/>
        <v>81.178977272727266</v>
      </c>
    </row>
    <row r="24" spans="2:13" x14ac:dyDescent="0.25">
      <c r="B24" s="28" t="s">
        <v>25</v>
      </c>
      <c r="C24" s="29">
        <f>SUM(C3:C23)</f>
        <v>45108</v>
      </c>
      <c r="D24" s="41">
        <f>SUM(D3:D23)</f>
        <v>45703</v>
      </c>
      <c r="E24" s="29">
        <f>SUM(E3:E23)</f>
        <v>-595</v>
      </c>
      <c r="F24" s="41">
        <f>SUM(F3:F23)</f>
        <v>49315</v>
      </c>
      <c r="G24" s="29">
        <f>SUM(G3:G23)</f>
        <v>-4207</v>
      </c>
      <c r="H24" s="39"/>
      <c r="I24" s="24" t="s">
        <v>21</v>
      </c>
      <c r="J24" s="25">
        <f>SUM('1_bezrobotni'!C24)</f>
        <v>661</v>
      </c>
      <c r="K24" s="42" t="s">
        <v>29</v>
      </c>
      <c r="L24" s="43" t="s">
        <v>29</v>
      </c>
    </row>
    <row r="25" spans="2:13" x14ac:dyDescent="0.25">
      <c r="I25" s="24" t="s">
        <v>22</v>
      </c>
      <c r="J25" s="25">
        <f>SUM('1_bezrobotni'!C25)</f>
        <v>2799</v>
      </c>
      <c r="K25" s="42" t="s">
        <v>29</v>
      </c>
      <c r="L25" s="43" t="s">
        <v>29</v>
      </c>
    </row>
    <row r="26" spans="2:13" x14ac:dyDescent="0.25">
      <c r="I26" s="24" t="s">
        <v>23</v>
      </c>
      <c r="J26" s="25">
        <f>SUM('1_bezrobotni'!C26)</f>
        <v>6140</v>
      </c>
      <c r="K26" s="42" t="s">
        <v>29</v>
      </c>
      <c r="L26" s="43" t="s">
        <v>29</v>
      </c>
    </row>
    <row r="27" spans="2:13" x14ac:dyDescent="0.25">
      <c r="I27" s="24" t="s">
        <v>24</v>
      </c>
      <c r="J27" s="25">
        <f>SUM('1_bezrobotni'!C27)</f>
        <v>1289</v>
      </c>
      <c r="K27" s="42" t="s">
        <v>29</v>
      </c>
      <c r="L27" s="43" t="s">
        <v>29</v>
      </c>
    </row>
    <row r="28" spans="2:13" x14ac:dyDescent="0.25">
      <c r="H28" s="39"/>
      <c r="I28" s="28" t="s">
        <v>25</v>
      </c>
      <c r="J28" s="29">
        <f>SUM(J3:J27)</f>
        <v>72689</v>
      </c>
      <c r="K28" s="29">
        <f>SUM(K3:K23)</f>
        <v>45108</v>
      </c>
      <c r="L28" s="44">
        <f>SUM(K28)/J28*100</f>
        <v>62.056157052648956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4" t="s">
        <v>81</v>
      </c>
    </row>
    <row r="2" spans="2:8" ht="45" x14ac:dyDescent="0.25">
      <c r="B2" s="21" t="s">
        <v>27</v>
      </c>
      <c r="C2" s="22" t="s">
        <v>112</v>
      </c>
      <c r="D2" s="23" t="s">
        <v>113</v>
      </c>
      <c r="E2" s="22" t="s">
        <v>28</v>
      </c>
      <c r="F2" s="23" t="s">
        <v>114</v>
      </c>
      <c r="G2" s="22" t="s">
        <v>26</v>
      </c>
    </row>
    <row r="3" spans="2:8" x14ac:dyDescent="0.25">
      <c r="B3" s="24" t="s">
        <v>0</v>
      </c>
      <c r="C3" s="25">
        <v>665</v>
      </c>
      <c r="D3" s="26">
        <v>665</v>
      </c>
      <c r="E3" s="25">
        <f t="shared" ref="E3:E27" si="0">SUM(C3)-D3</f>
        <v>0</v>
      </c>
      <c r="F3" s="26">
        <v>692</v>
      </c>
      <c r="G3" s="25">
        <f t="shared" ref="G3:G27" si="1">SUM(C3)-F3</f>
        <v>-27</v>
      </c>
      <c r="H3" s="39"/>
    </row>
    <row r="4" spans="2:8" x14ac:dyDescent="0.25">
      <c r="B4" s="24" t="s">
        <v>1</v>
      </c>
      <c r="C4" s="25">
        <v>2455</v>
      </c>
      <c r="D4" s="26">
        <v>2487</v>
      </c>
      <c r="E4" s="25">
        <f t="shared" si="0"/>
        <v>-32</v>
      </c>
      <c r="F4" s="26">
        <v>2673</v>
      </c>
      <c r="G4" s="25">
        <f t="shared" si="1"/>
        <v>-218</v>
      </c>
      <c r="H4" s="39"/>
    </row>
    <row r="5" spans="2:8" x14ac:dyDescent="0.25">
      <c r="B5" s="24" t="s">
        <v>2</v>
      </c>
      <c r="C5" s="25">
        <v>1272</v>
      </c>
      <c r="D5" s="26">
        <v>1350</v>
      </c>
      <c r="E5" s="25">
        <f t="shared" si="0"/>
        <v>-78</v>
      </c>
      <c r="F5" s="26">
        <v>1853</v>
      </c>
      <c r="G5" s="25">
        <f t="shared" si="1"/>
        <v>-581</v>
      </c>
      <c r="H5" s="39"/>
    </row>
    <row r="6" spans="2:8" x14ac:dyDescent="0.25">
      <c r="B6" s="24" t="s">
        <v>3</v>
      </c>
      <c r="C6" s="25">
        <v>3297</v>
      </c>
      <c r="D6" s="26">
        <v>3417</v>
      </c>
      <c r="E6" s="25">
        <f t="shared" si="0"/>
        <v>-120</v>
      </c>
      <c r="F6" s="26">
        <v>4053</v>
      </c>
      <c r="G6" s="25">
        <f t="shared" si="1"/>
        <v>-756</v>
      </c>
      <c r="H6" s="39"/>
    </row>
    <row r="7" spans="2:8" x14ac:dyDescent="0.25">
      <c r="B7" s="24" t="s">
        <v>4</v>
      </c>
      <c r="C7" s="25">
        <v>2771</v>
      </c>
      <c r="D7" s="26">
        <v>2826</v>
      </c>
      <c r="E7" s="25">
        <f t="shared" si="0"/>
        <v>-55</v>
      </c>
      <c r="F7" s="26">
        <v>3087</v>
      </c>
      <c r="G7" s="25">
        <f t="shared" si="1"/>
        <v>-316</v>
      </c>
      <c r="H7" s="39"/>
    </row>
    <row r="8" spans="2:8" x14ac:dyDescent="0.25">
      <c r="B8" s="24" t="s">
        <v>5</v>
      </c>
      <c r="C8" s="25">
        <v>865</v>
      </c>
      <c r="D8" s="26">
        <v>902</v>
      </c>
      <c r="E8" s="25">
        <f t="shared" si="0"/>
        <v>-37</v>
      </c>
      <c r="F8" s="26">
        <v>1009</v>
      </c>
      <c r="G8" s="25">
        <f t="shared" si="1"/>
        <v>-144</v>
      </c>
      <c r="H8" s="39"/>
    </row>
    <row r="9" spans="2:8" x14ac:dyDescent="0.25">
      <c r="B9" s="27" t="s">
        <v>6</v>
      </c>
      <c r="C9" s="25">
        <v>745</v>
      </c>
      <c r="D9" s="26">
        <v>742</v>
      </c>
      <c r="E9" s="25">
        <f t="shared" si="0"/>
        <v>3</v>
      </c>
      <c r="F9" s="26">
        <v>964</v>
      </c>
      <c r="G9" s="25">
        <f t="shared" si="1"/>
        <v>-219</v>
      </c>
      <c r="H9" s="39"/>
    </row>
    <row r="10" spans="2:8" x14ac:dyDescent="0.25">
      <c r="B10" s="24" t="s">
        <v>7</v>
      </c>
      <c r="C10" s="25">
        <v>997</v>
      </c>
      <c r="D10" s="26">
        <v>1011</v>
      </c>
      <c r="E10" s="25">
        <f t="shared" si="0"/>
        <v>-14</v>
      </c>
      <c r="F10" s="26">
        <v>1057</v>
      </c>
      <c r="G10" s="25">
        <f t="shared" si="1"/>
        <v>-60</v>
      </c>
      <c r="H10" s="39"/>
    </row>
    <row r="11" spans="2:8" x14ac:dyDescent="0.25">
      <c r="B11" s="24" t="s">
        <v>8</v>
      </c>
      <c r="C11" s="25">
        <v>1862</v>
      </c>
      <c r="D11" s="26">
        <v>1931</v>
      </c>
      <c r="E11" s="25">
        <f t="shared" si="0"/>
        <v>-69</v>
      </c>
      <c r="F11" s="26">
        <v>2105</v>
      </c>
      <c r="G11" s="25">
        <f t="shared" si="1"/>
        <v>-243</v>
      </c>
      <c r="H11" s="39"/>
    </row>
    <row r="12" spans="2:8" x14ac:dyDescent="0.25">
      <c r="B12" s="24" t="s">
        <v>9</v>
      </c>
      <c r="C12" s="25">
        <v>818</v>
      </c>
      <c r="D12" s="26">
        <v>832</v>
      </c>
      <c r="E12" s="25">
        <f t="shared" si="0"/>
        <v>-14</v>
      </c>
      <c r="F12" s="26">
        <v>976</v>
      </c>
      <c r="G12" s="25">
        <f t="shared" si="1"/>
        <v>-158</v>
      </c>
      <c r="H12" s="39"/>
    </row>
    <row r="13" spans="2:8" x14ac:dyDescent="0.25">
      <c r="B13" s="24" t="s">
        <v>10</v>
      </c>
      <c r="C13" s="25">
        <v>1616</v>
      </c>
      <c r="D13" s="26">
        <v>1694</v>
      </c>
      <c r="E13" s="25">
        <f t="shared" si="0"/>
        <v>-78</v>
      </c>
      <c r="F13" s="26">
        <v>1817</v>
      </c>
      <c r="G13" s="25">
        <f t="shared" si="1"/>
        <v>-201</v>
      </c>
      <c r="H13" s="39"/>
    </row>
    <row r="14" spans="2:8" x14ac:dyDescent="0.25">
      <c r="B14" s="24" t="s">
        <v>11</v>
      </c>
      <c r="C14" s="25">
        <v>1130</v>
      </c>
      <c r="D14" s="26">
        <v>1155</v>
      </c>
      <c r="E14" s="25">
        <f t="shared" si="0"/>
        <v>-25</v>
      </c>
      <c r="F14" s="26">
        <v>1531</v>
      </c>
      <c r="G14" s="25">
        <f t="shared" si="1"/>
        <v>-401</v>
      </c>
      <c r="H14" s="39"/>
    </row>
    <row r="15" spans="2:8" x14ac:dyDescent="0.25">
      <c r="B15" s="24" t="s">
        <v>12</v>
      </c>
      <c r="C15" s="25">
        <v>1986</v>
      </c>
      <c r="D15" s="26">
        <v>2042</v>
      </c>
      <c r="E15" s="25">
        <f t="shared" si="0"/>
        <v>-56</v>
      </c>
      <c r="F15" s="26">
        <v>2134</v>
      </c>
      <c r="G15" s="25">
        <f t="shared" si="1"/>
        <v>-148</v>
      </c>
      <c r="H15" s="39"/>
    </row>
    <row r="16" spans="2:8" x14ac:dyDescent="0.25">
      <c r="B16" s="24" t="s">
        <v>13</v>
      </c>
      <c r="C16" s="25">
        <v>1941</v>
      </c>
      <c r="D16" s="26">
        <v>1976</v>
      </c>
      <c r="E16" s="25">
        <f t="shared" si="0"/>
        <v>-35</v>
      </c>
      <c r="F16" s="26">
        <v>2189</v>
      </c>
      <c r="G16" s="25">
        <f t="shared" si="1"/>
        <v>-248</v>
      </c>
      <c r="H16" s="39"/>
    </row>
    <row r="17" spans="2:8" x14ac:dyDescent="0.25">
      <c r="B17" s="24" t="s">
        <v>14</v>
      </c>
      <c r="C17" s="25">
        <v>2256</v>
      </c>
      <c r="D17" s="26">
        <v>2289</v>
      </c>
      <c r="E17" s="25">
        <f t="shared" si="0"/>
        <v>-33</v>
      </c>
      <c r="F17" s="26">
        <v>2378</v>
      </c>
      <c r="G17" s="25">
        <f t="shared" si="1"/>
        <v>-122</v>
      </c>
      <c r="H17" s="39"/>
    </row>
    <row r="18" spans="2:8" x14ac:dyDescent="0.25">
      <c r="B18" s="24" t="s">
        <v>15</v>
      </c>
      <c r="C18" s="25">
        <v>1626</v>
      </c>
      <c r="D18" s="26">
        <v>1744</v>
      </c>
      <c r="E18" s="25">
        <f t="shared" si="0"/>
        <v>-118</v>
      </c>
      <c r="F18" s="26">
        <v>1889</v>
      </c>
      <c r="G18" s="25">
        <f t="shared" si="1"/>
        <v>-263</v>
      </c>
      <c r="H18" s="39"/>
    </row>
    <row r="19" spans="2:8" x14ac:dyDescent="0.25">
      <c r="B19" s="24" t="s">
        <v>16</v>
      </c>
      <c r="C19" s="25">
        <v>3308</v>
      </c>
      <c r="D19" s="26">
        <v>3395</v>
      </c>
      <c r="E19" s="25">
        <f t="shared" si="0"/>
        <v>-87</v>
      </c>
      <c r="F19" s="26">
        <v>3744</v>
      </c>
      <c r="G19" s="25">
        <f t="shared" si="1"/>
        <v>-436</v>
      </c>
      <c r="H19" s="39"/>
    </row>
    <row r="20" spans="2:8" x14ac:dyDescent="0.25">
      <c r="B20" s="24" t="s">
        <v>17</v>
      </c>
      <c r="C20" s="25">
        <v>1298</v>
      </c>
      <c r="D20" s="26">
        <v>1317</v>
      </c>
      <c r="E20" s="25">
        <f t="shared" si="0"/>
        <v>-19</v>
      </c>
      <c r="F20" s="26">
        <v>1454</v>
      </c>
      <c r="G20" s="25">
        <f t="shared" si="1"/>
        <v>-156</v>
      </c>
      <c r="H20" s="39"/>
    </row>
    <row r="21" spans="2:8" x14ac:dyDescent="0.25">
      <c r="B21" s="24" t="s">
        <v>18</v>
      </c>
      <c r="C21" s="25">
        <v>865</v>
      </c>
      <c r="D21" s="26">
        <v>886</v>
      </c>
      <c r="E21" s="25">
        <f t="shared" si="0"/>
        <v>-21</v>
      </c>
      <c r="F21" s="26">
        <v>1060</v>
      </c>
      <c r="G21" s="25">
        <f t="shared" si="1"/>
        <v>-195</v>
      </c>
      <c r="H21" s="39"/>
    </row>
    <row r="22" spans="2:8" x14ac:dyDescent="0.25">
      <c r="B22" s="24" t="s">
        <v>19</v>
      </c>
      <c r="C22" s="25">
        <v>2046</v>
      </c>
      <c r="D22" s="26">
        <v>2049</v>
      </c>
      <c r="E22" s="25">
        <f t="shared" si="0"/>
        <v>-3</v>
      </c>
      <c r="F22" s="26">
        <v>2194</v>
      </c>
      <c r="G22" s="25">
        <f t="shared" si="1"/>
        <v>-148</v>
      </c>
      <c r="H22" s="39"/>
    </row>
    <row r="23" spans="2:8" x14ac:dyDescent="0.25">
      <c r="B23" s="24" t="s">
        <v>20</v>
      </c>
      <c r="C23" s="25">
        <v>676</v>
      </c>
      <c r="D23" s="26">
        <v>687</v>
      </c>
      <c r="E23" s="25">
        <f t="shared" si="0"/>
        <v>-11</v>
      </c>
      <c r="F23" s="26">
        <v>742</v>
      </c>
      <c r="G23" s="25">
        <f t="shared" si="1"/>
        <v>-66</v>
      </c>
      <c r="H23" s="39"/>
    </row>
    <row r="24" spans="2:8" x14ac:dyDescent="0.25">
      <c r="B24" s="24" t="s">
        <v>21</v>
      </c>
      <c r="C24" s="25">
        <v>279</v>
      </c>
      <c r="D24" s="26">
        <v>284</v>
      </c>
      <c r="E24" s="25">
        <f t="shared" si="0"/>
        <v>-5</v>
      </c>
      <c r="F24" s="26">
        <v>369</v>
      </c>
      <c r="G24" s="25">
        <f t="shared" si="1"/>
        <v>-90</v>
      </c>
      <c r="H24" s="39"/>
    </row>
    <row r="25" spans="2:8" x14ac:dyDescent="0.25">
      <c r="B25" s="24" t="s">
        <v>22</v>
      </c>
      <c r="C25" s="45">
        <v>1845</v>
      </c>
      <c r="D25" s="26">
        <v>1884</v>
      </c>
      <c r="E25" s="45">
        <f t="shared" si="0"/>
        <v>-39</v>
      </c>
      <c r="F25" s="26">
        <v>2118</v>
      </c>
      <c r="G25" s="25">
        <f t="shared" si="1"/>
        <v>-273</v>
      </c>
      <c r="H25" s="39"/>
    </row>
    <row r="26" spans="2:8" x14ac:dyDescent="0.25">
      <c r="B26" s="24" t="s">
        <v>23</v>
      </c>
      <c r="C26" s="45">
        <v>3839</v>
      </c>
      <c r="D26" s="26">
        <v>3885</v>
      </c>
      <c r="E26" s="45">
        <f t="shared" si="0"/>
        <v>-46</v>
      </c>
      <c r="F26" s="26">
        <v>4178</v>
      </c>
      <c r="G26" s="25">
        <f t="shared" si="1"/>
        <v>-339</v>
      </c>
      <c r="H26" s="39"/>
    </row>
    <row r="27" spans="2:8" x14ac:dyDescent="0.25">
      <c r="B27" s="24" t="s">
        <v>24</v>
      </c>
      <c r="C27" s="45">
        <v>666</v>
      </c>
      <c r="D27" s="26">
        <v>661</v>
      </c>
      <c r="E27" s="45">
        <f t="shared" si="0"/>
        <v>5</v>
      </c>
      <c r="F27" s="26">
        <v>760</v>
      </c>
      <c r="G27" s="25">
        <f t="shared" si="1"/>
        <v>-94</v>
      </c>
      <c r="H27" s="39"/>
    </row>
    <row r="28" spans="2:8" x14ac:dyDescent="0.25">
      <c r="B28" s="28" t="s">
        <v>25</v>
      </c>
      <c r="C28" s="29">
        <f>SUM(C3:C27)</f>
        <v>41124</v>
      </c>
      <c r="D28" s="30">
        <f>SUM(D3:D27)</f>
        <v>42111</v>
      </c>
      <c r="E28" s="29">
        <f>SUM(E3:E27)</f>
        <v>-987</v>
      </c>
      <c r="F28" s="30">
        <f>SUM(F3:F27)</f>
        <v>47026</v>
      </c>
      <c r="G28" s="29">
        <f>SUM(G3:G27)</f>
        <v>-5902</v>
      </c>
      <c r="H28" s="39"/>
    </row>
    <row r="29" spans="2:8" x14ac:dyDescent="0.25">
      <c r="B29" s="8" t="s">
        <v>90</v>
      </c>
      <c r="E29" s="31"/>
      <c r="F29" s="39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1.85546875" style="2" customWidth="1"/>
    <col min="2" max="2" width="24.85546875" style="2" customWidth="1"/>
    <col min="3" max="3" width="15" style="2" customWidth="1"/>
    <col min="4" max="4" width="15.28515625" style="2" customWidth="1"/>
    <col min="5" max="5" width="16.28515625" style="2" customWidth="1"/>
    <col min="6" max="6" width="15" style="2" customWidth="1"/>
    <col min="7" max="7" width="16.7109375" style="2" customWidth="1"/>
    <col min="8" max="16384" width="9.140625" style="2"/>
  </cols>
  <sheetData>
    <row r="1" spans="2:8" ht="18.75" x14ac:dyDescent="0.4">
      <c r="B1" s="54" t="s">
        <v>87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115</v>
      </c>
      <c r="D2" s="11" t="s">
        <v>97</v>
      </c>
      <c r="E2" s="10" t="s">
        <v>28</v>
      </c>
      <c r="F2" s="11" t="s">
        <v>116</v>
      </c>
      <c r="G2" s="10" t="s">
        <v>26</v>
      </c>
    </row>
    <row r="3" spans="2:8" x14ac:dyDescent="0.25">
      <c r="B3" s="5" t="s">
        <v>0</v>
      </c>
      <c r="C3" s="7">
        <v>337</v>
      </c>
      <c r="D3" s="12">
        <v>316</v>
      </c>
      <c r="E3" s="7">
        <f t="shared" ref="E3:E27" si="0">SUM(C3)-D3</f>
        <v>21</v>
      </c>
      <c r="F3" s="12">
        <v>312</v>
      </c>
      <c r="G3" s="7">
        <f t="shared" ref="G3:G27" si="1">SUM(C3)-F3</f>
        <v>25</v>
      </c>
      <c r="H3" s="3"/>
    </row>
    <row r="4" spans="2:8" x14ac:dyDescent="0.25">
      <c r="B4" s="5" t="s">
        <v>1</v>
      </c>
      <c r="C4" s="7">
        <v>1048</v>
      </c>
      <c r="D4" s="12">
        <v>1037</v>
      </c>
      <c r="E4" s="7">
        <f t="shared" si="0"/>
        <v>11</v>
      </c>
      <c r="F4" s="12">
        <v>1071</v>
      </c>
      <c r="G4" s="7">
        <f t="shared" si="1"/>
        <v>-23</v>
      </c>
      <c r="H4" s="3"/>
    </row>
    <row r="5" spans="2:8" x14ac:dyDescent="0.25">
      <c r="B5" s="5" t="s">
        <v>2</v>
      </c>
      <c r="C5" s="7">
        <v>884</v>
      </c>
      <c r="D5" s="12">
        <v>835</v>
      </c>
      <c r="E5" s="7">
        <f t="shared" si="0"/>
        <v>49</v>
      </c>
      <c r="F5" s="12">
        <v>1073</v>
      </c>
      <c r="G5" s="7">
        <f t="shared" si="1"/>
        <v>-189</v>
      </c>
      <c r="H5" s="3"/>
    </row>
    <row r="6" spans="2:8" x14ac:dyDescent="0.25">
      <c r="B6" s="5" t="s">
        <v>3</v>
      </c>
      <c r="C6" s="7">
        <v>1457</v>
      </c>
      <c r="D6" s="12">
        <v>1483</v>
      </c>
      <c r="E6" s="7">
        <f t="shared" si="0"/>
        <v>-26</v>
      </c>
      <c r="F6" s="12">
        <v>1859</v>
      </c>
      <c r="G6" s="7">
        <f t="shared" si="1"/>
        <v>-402</v>
      </c>
      <c r="H6" s="3"/>
    </row>
    <row r="7" spans="2:8" x14ac:dyDescent="0.25">
      <c r="B7" s="5" t="s">
        <v>4</v>
      </c>
      <c r="C7" s="7">
        <v>1226</v>
      </c>
      <c r="D7" s="12">
        <v>1218</v>
      </c>
      <c r="E7" s="7">
        <f t="shared" si="0"/>
        <v>8</v>
      </c>
      <c r="F7" s="12">
        <v>1229</v>
      </c>
      <c r="G7" s="7">
        <f t="shared" si="1"/>
        <v>-3</v>
      </c>
      <c r="H7" s="3"/>
    </row>
    <row r="8" spans="2:8" x14ac:dyDescent="0.25">
      <c r="B8" s="5" t="s">
        <v>5</v>
      </c>
      <c r="C8" s="7">
        <v>555</v>
      </c>
      <c r="D8" s="12">
        <v>508</v>
      </c>
      <c r="E8" s="7">
        <f t="shared" si="0"/>
        <v>47</v>
      </c>
      <c r="F8" s="12">
        <v>592</v>
      </c>
      <c r="G8" s="7">
        <f t="shared" si="1"/>
        <v>-37</v>
      </c>
      <c r="H8" s="3"/>
    </row>
    <row r="9" spans="2:8" x14ac:dyDescent="0.25">
      <c r="B9" s="6" t="s">
        <v>6</v>
      </c>
      <c r="C9" s="7">
        <v>457</v>
      </c>
      <c r="D9" s="12">
        <v>443</v>
      </c>
      <c r="E9" s="7">
        <f t="shared" si="0"/>
        <v>14</v>
      </c>
      <c r="F9" s="12">
        <v>573</v>
      </c>
      <c r="G9" s="7">
        <f t="shared" si="1"/>
        <v>-116</v>
      </c>
      <c r="H9" s="3"/>
    </row>
    <row r="10" spans="2:8" x14ac:dyDescent="0.25">
      <c r="B10" s="5" t="s">
        <v>7</v>
      </c>
      <c r="C10" s="7">
        <v>490</v>
      </c>
      <c r="D10" s="12">
        <v>463</v>
      </c>
      <c r="E10" s="7">
        <f t="shared" si="0"/>
        <v>27</v>
      </c>
      <c r="F10" s="12">
        <v>541</v>
      </c>
      <c r="G10" s="7">
        <f t="shared" si="1"/>
        <v>-51</v>
      </c>
      <c r="H10" s="3"/>
    </row>
    <row r="11" spans="2:8" x14ac:dyDescent="0.25">
      <c r="B11" s="5" t="s">
        <v>8</v>
      </c>
      <c r="C11" s="7">
        <v>1097</v>
      </c>
      <c r="D11" s="12">
        <v>1090</v>
      </c>
      <c r="E11" s="7">
        <f t="shared" si="0"/>
        <v>7</v>
      </c>
      <c r="F11" s="12">
        <v>1201</v>
      </c>
      <c r="G11" s="7">
        <f t="shared" si="1"/>
        <v>-104</v>
      </c>
      <c r="H11" s="3"/>
    </row>
    <row r="12" spans="2:8" x14ac:dyDescent="0.25">
      <c r="B12" s="5" t="s">
        <v>9</v>
      </c>
      <c r="C12" s="7">
        <v>507</v>
      </c>
      <c r="D12" s="12">
        <v>465</v>
      </c>
      <c r="E12" s="7">
        <f t="shared" si="0"/>
        <v>42</v>
      </c>
      <c r="F12" s="12">
        <v>595</v>
      </c>
      <c r="G12" s="7">
        <f t="shared" si="1"/>
        <v>-88</v>
      </c>
      <c r="H12" s="3"/>
    </row>
    <row r="13" spans="2:8" x14ac:dyDescent="0.25">
      <c r="B13" s="5" t="s">
        <v>10</v>
      </c>
      <c r="C13" s="7">
        <v>893</v>
      </c>
      <c r="D13" s="12">
        <v>936</v>
      </c>
      <c r="E13" s="7">
        <f t="shared" si="0"/>
        <v>-43</v>
      </c>
      <c r="F13" s="12">
        <v>975</v>
      </c>
      <c r="G13" s="7">
        <f t="shared" si="1"/>
        <v>-82</v>
      </c>
      <c r="H13" s="3"/>
    </row>
    <row r="14" spans="2:8" x14ac:dyDescent="0.25">
      <c r="B14" s="5" t="s">
        <v>11</v>
      </c>
      <c r="C14" s="7">
        <v>802</v>
      </c>
      <c r="D14" s="12">
        <v>744</v>
      </c>
      <c r="E14" s="7">
        <f t="shared" si="0"/>
        <v>58</v>
      </c>
      <c r="F14" s="12">
        <v>935</v>
      </c>
      <c r="G14" s="7">
        <f t="shared" si="1"/>
        <v>-133</v>
      </c>
      <c r="H14" s="3"/>
    </row>
    <row r="15" spans="2:8" x14ac:dyDescent="0.25">
      <c r="B15" s="5" t="s">
        <v>12</v>
      </c>
      <c r="C15" s="7">
        <v>1113</v>
      </c>
      <c r="D15" s="12">
        <v>1152</v>
      </c>
      <c r="E15" s="7">
        <f t="shared" si="0"/>
        <v>-39</v>
      </c>
      <c r="F15" s="12">
        <v>1232</v>
      </c>
      <c r="G15" s="7">
        <f t="shared" si="1"/>
        <v>-119</v>
      </c>
      <c r="H15" s="3"/>
    </row>
    <row r="16" spans="2:8" x14ac:dyDescent="0.25">
      <c r="B16" s="5" t="s">
        <v>13</v>
      </c>
      <c r="C16" s="7">
        <v>1072</v>
      </c>
      <c r="D16" s="12">
        <v>1044</v>
      </c>
      <c r="E16" s="7">
        <f t="shared" si="0"/>
        <v>28</v>
      </c>
      <c r="F16" s="12">
        <v>1148</v>
      </c>
      <c r="G16" s="7">
        <f t="shared" si="1"/>
        <v>-76</v>
      </c>
      <c r="H16" s="3"/>
    </row>
    <row r="17" spans="2:8" x14ac:dyDescent="0.25">
      <c r="B17" s="5" t="s">
        <v>14</v>
      </c>
      <c r="C17" s="7">
        <v>1141</v>
      </c>
      <c r="D17" s="12">
        <v>1097</v>
      </c>
      <c r="E17" s="7">
        <f t="shared" si="0"/>
        <v>44</v>
      </c>
      <c r="F17" s="12">
        <v>1235</v>
      </c>
      <c r="G17" s="7">
        <f t="shared" si="1"/>
        <v>-94</v>
      </c>
      <c r="H17" s="3"/>
    </row>
    <row r="18" spans="2:8" x14ac:dyDescent="0.25">
      <c r="B18" s="5" t="s">
        <v>15</v>
      </c>
      <c r="C18" s="7">
        <v>915</v>
      </c>
      <c r="D18" s="12">
        <v>974</v>
      </c>
      <c r="E18" s="7">
        <f t="shared" si="0"/>
        <v>-59</v>
      </c>
      <c r="F18" s="12">
        <v>1141</v>
      </c>
      <c r="G18" s="7">
        <f t="shared" si="1"/>
        <v>-226</v>
      </c>
      <c r="H18" s="3"/>
    </row>
    <row r="19" spans="2:8" x14ac:dyDescent="0.25">
      <c r="B19" s="5" t="s">
        <v>16</v>
      </c>
      <c r="C19" s="7">
        <v>1757</v>
      </c>
      <c r="D19" s="12">
        <v>1746</v>
      </c>
      <c r="E19" s="7">
        <f t="shared" si="0"/>
        <v>11</v>
      </c>
      <c r="F19" s="12">
        <v>1973</v>
      </c>
      <c r="G19" s="7">
        <f t="shared" si="1"/>
        <v>-216</v>
      </c>
      <c r="H19" s="3"/>
    </row>
    <row r="20" spans="2:8" x14ac:dyDescent="0.25">
      <c r="B20" s="5" t="s">
        <v>17</v>
      </c>
      <c r="C20" s="7">
        <v>798</v>
      </c>
      <c r="D20" s="12">
        <v>777</v>
      </c>
      <c r="E20" s="7">
        <f t="shared" si="0"/>
        <v>21</v>
      </c>
      <c r="F20" s="12">
        <v>833</v>
      </c>
      <c r="G20" s="7">
        <f t="shared" si="1"/>
        <v>-35</v>
      </c>
      <c r="H20" s="3"/>
    </row>
    <row r="21" spans="2:8" x14ac:dyDescent="0.25">
      <c r="B21" s="5" t="s">
        <v>18</v>
      </c>
      <c r="C21" s="7">
        <v>560</v>
      </c>
      <c r="D21" s="12">
        <v>556</v>
      </c>
      <c r="E21" s="7">
        <f t="shared" si="0"/>
        <v>4</v>
      </c>
      <c r="F21" s="12">
        <v>621</v>
      </c>
      <c r="G21" s="7">
        <f t="shared" si="1"/>
        <v>-61</v>
      </c>
      <c r="H21" s="3"/>
    </row>
    <row r="22" spans="2:8" x14ac:dyDescent="0.25">
      <c r="B22" s="5" t="s">
        <v>19</v>
      </c>
      <c r="C22" s="7">
        <v>985</v>
      </c>
      <c r="D22" s="12">
        <v>986</v>
      </c>
      <c r="E22" s="7">
        <f t="shared" si="0"/>
        <v>-1</v>
      </c>
      <c r="F22" s="12">
        <v>1067</v>
      </c>
      <c r="G22" s="7">
        <f t="shared" si="1"/>
        <v>-82</v>
      </c>
      <c r="H22" s="3"/>
    </row>
    <row r="23" spans="2:8" x14ac:dyDescent="0.25">
      <c r="B23" s="5" t="s">
        <v>20</v>
      </c>
      <c r="C23" s="7">
        <v>414</v>
      </c>
      <c r="D23" s="12">
        <v>403</v>
      </c>
      <c r="E23" s="7">
        <f t="shared" si="0"/>
        <v>11</v>
      </c>
      <c r="F23" s="12">
        <v>454</v>
      </c>
      <c r="G23" s="7">
        <f t="shared" si="1"/>
        <v>-40</v>
      </c>
      <c r="H23" s="3"/>
    </row>
    <row r="24" spans="2:8" x14ac:dyDescent="0.25">
      <c r="B24" s="5" t="s">
        <v>21</v>
      </c>
      <c r="C24" s="7">
        <v>130</v>
      </c>
      <c r="D24" s="12">
        <v>124</v>
      </c>
      <c r="E24" s="7">
        <f t="shared" si="0"/>
        <v>6</v>
      </c>
      <c r="F24" s="12">
        <v>141</v>
      </c>
      <c r="G24" s="7">
        <f t="shared" si="1"/>
        <v>-11</v>
      </c>
      <c r="H24" s="3"/>
    </row>
    <row r="25" spans="2:8" x14ac:dyDescent="0.25">
      <c r="B25" s="5" t="s">
        <v>22</v>
      </c>
      <c r="C25" s="7">
        <v>566</v>
      </c>
      <c r="D25" s="12">
        <v>565</v>
      </c>
      <c r="E25" s="7">
        <f t="shared" si="0"/>
        <v>1</v>
      </c>
      <c r="F25" s="12">
        <v>643</v>
      </c>
      <c r="G25" s="7">
        <f t="shared" si="1"/>
        <v>-77</v>
      </c>
      <c r="H25" s="3"/>
    </row>
    <row r="26" spans="2:8" x14ac:dyDescent="0.25">
      <c r="B26" s="5" t="s">
        <v>23</v>
      </c>
      <c r="C26" s="7">
        <v>1369</v>
      </c>
      <c r="D26" s="12">
        <v>1398</v>
      </c>
      <c r="E26" s="7">
        <f t="shared" si="0"/>
        <v>-29</v>
      </c>
      <c r="F26" s="12">
        <v>1458</v>
      </c>
      <c r="G26" s="7">
        <f t="shared" si="1"/>
        <v>-89</v>
      </c>
      <c r="H26" s="3"/>
    </row>
    <row r="27" spans="2:8" x14ac:dyDescent="0.25">
      <c r="B27" s="5" t="s">
        <v>24</v>
      </c>
      <c r="C27" s="7">
        <v>263</v>
      </c>
      <c r="D27" s="12">
        <v>240</v>
      </c>
      <c r="E27" s="7">
        <f t="shared" si="0"/>
        <v>23</v>
      </c>
      <c r="F27" s="12">
        <v>312</v>
      </c>
      <c r="G27" s="7">
        <f t="shared" si="1"/>
        <v>-49</v>
      </c>
      <c r="H27" s="3"/>
    </row>
    <row r="28" spans="2:8" x14ac:dyDescent="0.25">
      <c r="B28" s="20" t="s">
        <v>25</v>
      </c>
      <c r="C28" s="46">
        <f>SUM(C3:C27)</f>
        <v>20836</v>
      </c>
      <c r="D28" s="38">
        <f>SUM(D3:D27)</f>
        <v>20600</v>
      </c>
      <c r="E28" s="46">
        <f>SUM(E3:E27)</f>
        <v>236</v>
      </c>
      <c r="F28" s="38">
        <f>SUM(F3:F27)</f>
        <v>23214</v>
      </c>
      <c r="G28" s="46">
        <f>SUM(G3:G27)</f>
        <v>-2378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Normal="10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8" width="5.28515625" style="14" customWidth="1"/>
    <col min="9" max="16384" width="9.140625" style="14"/>
  </cols>
  <sheetData>
    <row r="1" spans="2:8" ht="18.75" x14ac:dyDescent="0.4">
      <c r="B1" s="54" t="s">
        <v>88</v>
      </c>
    </row>
    <row r="2" spans="2:8" ht="75" x14ac:dyDescent="0.25">
      <c r="B2" s="21" t="s">
        <v>27</v>
      </c>
      <c r="C2" s="22" t="s">
        <v>117</v>
      </c>
      <c r="D2" s="23" t="s">
        <v>98</v>
      </c>
      <c r="E2" s="22" t="s">
        <v>28</v>
      </c>
      <c r="F2" s="23" t="s">
        <v>118</v>
      </c>
      <c r="G2" s="22" t="s">
        <v>26</v>
      </c>
    </row>
    <row r="3" spans="2:8" x14ac:dyDescent="0.25">
      <c r="B3" s="24" t="s">
        <v>0</v>
      </c>
      <c r="C3" s="47">
        <v>239</v>
      </c>
      <c r="D3" s="26">
        <v>240</v>
      </c>
      <c r="E3" s="47">
        <f t="shared" ref="E3:E27" si="0">SUM(C3)-D3</f>
        <v>-1</v>
      </c>
      <c r="F3" s="26">
        <v>260</v>
      </c>
      <c r="G3" s="47">
        <f t="shared" ref="G3:G27" si="1">SUM(C3)-F3</f>
        <v>-21</v>
      </c>
      <c r="H3" s="39"/>
    </row>
    <row r="4" spans="2:8" x14ac:dyDescent="0.25">
      <c r="B4" s="24" t="s">
        <v>1</v>
      </c>
      <c r="C4" s="47">
        <v>962</v>
      </c>
      <c r="D4" s="26">
        <v>989</v>
      </c>
      <c r="E4" s="47">
        <f t="shared" si="0"/>
        <v>-27</v>
      </c>
      <c r="F4" s="26">
        <v>1022</v>
      </c>
      <c r="G4" s="47">
        <f t="shared" si="1"/>
        <v>-60</v>
      </c>
      <c r="H4" s="39"/>
    </row>
    <row r="5" spans="2:8" x14ac:dyDescent="0.25">
      <c r="B5" s="24" t="s">
        <v>2</v>
      </c>
      <c r="C5" s="47">
        <v>618</v>
      </c>
      <c r="D5" s="26">
        <v>640</v>
      </c>
      <c r="E5" s="47">
        <f t="shared" si="0"/>
        <v>-22</v>
      </c>
      <c r="F5" s="26">
        <v>834</v>
      </c>
      <c r="G5" s="47">
        <f t="shared" si="1"/>
        <v>-216</v>
      </c>
      <c r="H5" s="39"/>
    </row>
    <row r="6" spans="2:8" x14ac:dyDescent="0.25">
      <c r="B6" s="24" t="s">
        <v>3</v>
      </c>
      <c r="C6" s="47">
        <v>1227</v>
      </c>
      <c r="D6" s="26">
        <v>1246</v>
      </c>
      <c r="E6" s="47">
        <f t="shared" si="0"/>
        <v>-19</v>
      </c>
      <c r="F6" s="26">
        <v>1438</v>
      </c>
      <c r="G6" s="47">
        <f t="shared" si="1"/>
        <v>-211</v>
      </c>
      <c r="H6" s="39"/>
    </row>
    <row r="7" spans="2:8" x14ac:dyDescent="0.25">
      <c r="B7" s="24" t="s">
        <v>4</v>
      </c>
      <c r="C7" s="47">
        <v>1082</v>
      </c>
      <c r="D7" s="26">
        <v>1078</v>
      </c>
      <c r="E7" s="47">
        <f t="shared" si="0"/>
        <v>4</v>
      </c>
      <c r="F7" s="26">
        <v>1178</v>
      </c>
      <c r="G7" s="47">
        <f t="shared" si="1"/>
        <v>-96</v>
      </c>
      <c r="H7" s="39"/>
    </row>
    <row r="8" spans="2:8" x14ac:dyDescent="0.25">
      <c r="B8" s="24" t="s">
        <v>5</v>
      </c>
      <c r="C8" s="47">
        <v>480</v>
      </c>
      <c r="D8" s="26">
        <v>498</v>
      </c>
      <c r="E8" s="47">
        <f t="shared" si="0"/>
        <v>-18</v>
      </c>
      <c r="F8" s="26">
        <v>502</v>
      </c>
      <c r="G8" s="47">
        <f t="shared" si="1"/>
        <v>-22</v>
      </c>
      <c r="H8" s="39"/>
    </row>
    <row r="9" spans="2:8" x14ac:dyDescent="0.25">
      <c r="B9" s="27" t="s">
        <v>6</v>
      </c>
      <c r="C9" s="47">
        <v>478</v>
      </c>
      <c r="D9" s="26">
        <v>473</v>
      </c>
      <c r="E9" s="47">
        <f t="shared" si="0"/>
        <v>5</v>
      </c>
      <c r="F9" s="26">
        <v>596</v>
      </c>
      <c r="G9" s="47">
        <f t="shared" si="1"/>
        <v>-118</v>
      </c>
      <c r="H9" s="39"/>
    </row>
    <row r="10" spans="2:8" x14ac:dyDescent="0.25">
      <c r="B10" s="24" t="s">
        <v>7</v>
      </c>
      <c r="C10" s="47">
        <v>402</v>
      </c>
      <c r="D10" s="26">
        <v>398</v>
      </c>
      <c r="E10" s="47">
        <f t="shared" si="0"/>
        <v>4</v>
      </c>
      <c r="F10" s="26">
        <v>400</v>
      </c>
      <c r="G10" s="47">
        <f t="shared" si="1"/>
        <v>2</v>
      </c>
      <c r="H10" s="39"/>
    </row>
    <row r="11" spans="2:8" x14ac:dyDescent="0.25">
      <c r="B11" s="24" t="s">
        <v>8</v>
      </c>
      <c r="C11" s="47">
        <v>684</v>
      </c>
      <c r="D11" s="26">
        <v>702</v>
      </c>
      <c r="E11" s="47">
        <f t="shared" si="0"/>
        <v>-18</v>
      </c>
      <c r="F11" s="26">
        <v>776</v>
      </c>
      <c r="G11" s="47">
        <f t="shared" si="1"/>
        <v>-92</v>
      </c>
      <c r="H11" s="39"/>
    </row>
    <row r="12" spans="2:8" x14ac:dyDescent="0.25">
      <c r="B12" s="24" t="s">
        <v>9</v>
      </c>
      <c r="C12" s="47">
        <v>492</v>
      </c>
      <c r="D12" s="26">
        <v>492</v>
      </c>
      <c r="E12" s="47">
        <f t="shared" si="0"/>
        <v>0</v>
      </c>
      <c r="F12" s="26">
        <v>473</v>
      </c>
      <c r="G12" s="47">
        <f t="shared" si="1"/>
        <v>19</v>
      </c>
      <c r="H12" s="39"/>
    </row>
    <row r="13" spans="2:8" x14ac:dyDescent="0.25">
      <c r="B13" s="24" t="s">
        <v>10</v>
      </c>
      <c r="C13" s="47">
        <v>660</v>
      </c>
      <c r="D13" s="26">
        <v>692</v>
      </c>
      <c r="E13" s="47">
        <f t="shared" si="0"/>
        <v>-32</v>
      </c>
      <c r="F13" s="26">
        <v>731</v>
      </c>
      <c r="G13" s="47">
        <f t="shared" si="1"/>
        <v>-71</v>
      </c>
      <c r="H13" s="39"/>
    </row>
    <row r="14" spans="2:8" x14ac:dyDescent="0.25">
      <c r="B14" s="24" t="s">
        <v>11</v>
      </c>
      <c r="C14" s="47">
        <v>698</v>
      </c>
      <c r="D14" s="26">
        <v>703</v>
      </c>
      <c r="E14" s="47">
        <f t="shared" si="0"/>
        <v>-5</v>
      </c>
      <c r="F14" s="26">
        <v>778</v>
      </c>
      <c r="G14" s="47">
        <f t="shared" si="1"/>
        <v>-80</v>
      </c>
      <c r="H14" s="39"/>
    </row>
    <row r="15" spans="2:8" x14ac:dyDescent="0.25">
      <c r="B15" s="24" t="s">
        <v>12</v>
      </c>
      <c r="C15" s="47">
        <v>808</v>
      </c>
      <c r="D15" s="26">
        <v>838</v>
      </c>
      <c r="E15" s="47">
        <f t="shared" si="0"/>
        <v>-30</v>
      </c>
      <c r="F15" s="26">
        <v>848</v>
      </c>
      <c r="G15" s="47">
        <f t="shared" si="1"/>
        <v>-40</v>
      </c>
      <c r="H15" s="39"/>
    </row>
    <row r="16" spans="2:8" x14ac:dyDescent="0.25">
      <c r="B16" s="24" t="s">
        <v>13</v>
      </c>
      <c r="C16" s="47">
        <v>692</v>
      </c>
      <c r="D16" s="26">
        <v>711</v>
      </c>
      <c r="E16" s="47">
        <f t="shared" si="0"/>
        <v>-19</v>
      </c>
      <c r="F16" s="26">
        <v>776</v>
      </c>
      <c r="G16" s="47">
        <f t="shared" si="1"/>
        <v>-84</v>
      </c>
      <c r="H16" s="39"/>
    </row>
    <row r="17" spans="2:8" x14ac:dyDescent="0.25">
      <c r="B17" s="24" t="s">
        <v>14</v>
      </c>
      <c r="C17" s="47">
        <v>772</v>
      </c>
      <c r="D17" s="26">
        <v>768</v>
      </c>
      <c r="E17" s="47">
        <f t="shared" si="0"/>
        <v>4</v>
      </c>
      <c r="F17" s="26">
        <v>732</v>
      </c>
      <c r="G17" s="47">
        <f t="shared" si="1"/>
        <v>40</v>
      </c>
      <c r="H17" s="39"/>
    </row>
    <row r="18" spans="2:8" x14ac:dyDescent="0.25">
      <c r="B18" s="24" t="s">
        <v>15</v>
      </c>
      <c r="C18" s="47">
        <v>612</v>
      </c>
      <c r="D18" s="26">
        <v>659</v>
      </c>
      <c r="E18" s="47">
        <f t="shared" si="0"/>
        <v>-47</v>
      </c>
      <c r="F18" s="26">
        <v>638</v>
      </c>
      <c r="G18" s="47">
        <f t="shared" si="1"/>
        <v>-26</v>
      </c>
      <c r="H18" s="39"/>
    </row>
    <row r="19" spans="2:8" x14ac:dyDescent="0.25">
      <c r="B19" s="24" t="s">
        <v>16</v>
      </c>
      <c r="C19" s="47">
        <v>1242</v>
      </c>
      <c r="D19" s="26">
        <v>1256</v>
      </c>
      <c r="E19" s="47">
        <f t="shared" si="0"/>
        <v>-14</v>
      </c>
      <c r="F19" s="26">
        <v>1324</v>
      </c>
      <c r="G19" s="47">
        <f t="shared" si="1"/>
        <v>-82</v>
      </c>
      <c r="H19" s="39"/>
    </row>
    <row r="20" spans="2:8" x14ac:dyDescent="0.25">
      <c r="B20" s="24" t="s">
        <v>17</v>
      </c>
      <c r="C20" s="47">
        <v>648</v>
      </c>
      <c r="D20" s="26">
        <v>653</v>
      </c>
      <c r="E20" s="47">
        <f t="shared" si="0"/>
        <v>-5</v>
      </c>
      <c r="F20" s="26">
        <v>643</v>
      </c>
      <c r="G20" s="47">
        <f t="shared" si="1"/>
        <v>5</v>
      </c>
      <c r="H20" s="39"/>
    </row>
    <row r="21" spans="2:8" x14ac:dyDescent="0.25">
      <c r="B21" s="24" t="s">
        <v>18</v>
      </c>
      <c r="C21" s="47">
        <v>531</v>
      </c>
      <c r="D21" s="26">
        <v>542</v>
      </c>
      <c r="E21" s="47">
        <f t="shared" si="0"/>
        <v>-11</v>
      </c>
      <c r="F21" s="26">
        <v>662</v>
      </c>
      <c r="G21" s="47">
        <f t="shared" si="1"/>
        <v>-131</v>
      </c>
      <c r="H21" s="39"/>
    </row>
    <row r="22" spans="2:8" x14ac:dyDescent="0.25">
      <c r="B22" s="24" t="s">
        <v>19</v>
      </c>
      <c r="C22" s="47">
        <v>744</v>
      </c>
      <c r="D22" s="26">
        <v>754</v>
      </c>
      <c r="E22" s="47">
        <f t="shared" si="0"/>
        <v>-10</v>
      </c>
      <c r="F22" s="26">
        <v>773</v>
      </c>
      <c r="G22" s="47">
        <f t="shared" si="1"/>
        <v>-29</v>
      </c>
      <c r="H22" s="39"/>
    </row>
    <row r="23" spans="2:8" x14ac:dyDescent="0.25">
      <c r="B23" s="24" t="s">
        <v>20</v>
      </c>
      <c r="C23" s="47">
        <v>346</v>
      </c>
      <c r="D23" s="26">
        <v>343</v>
      </c>
      <c r="E23" s="47">
        <f t="shared" si="0"/>
        <v>3</v>
      </c>
      <c r="F23" s="26">
        <v>335</v>
      </c>
      <c r="G23" s="47">
        <f t="shared" si="1"/>
        <v>11</v>
      </c>
      <c r="H23" s="39"/>
    </row>
    <row r="24" spans="2:8" x14ac:dyDescent="0.25">
      <c r="B24" s="24" t="s">
        <v>21</v>
      </c>
      <c r="C24" s="47">
        <v>206</v>
      </c>
      <c r="D24" s="26">
        <v>212</v>
      </c>
      <c r="E24" s="47">
        <f t="shared" si="0"/>
        <v>-6</v>
      </c>
      <c r="F24" s="26">
        <v>239</v>
      </c>
      <c r="G24" s="47">
        <f t="shared" si="1"/>
        <v>-33</v>
      </c>
      <c r="H24" s="39"/>
    </row>
    <row r="25" spans="2:8" x14ac:dyDescent="0.25">
      <c r="B25" s="24" t="s">
        <v>22</v>
      </c>
      <c r="C25" s="47">
        <v>757</v>
      </c>
      <c r="D25" s="26">
        <v>760</v>
      </c>
      <c r="E25" s="47">
        <f t="shared" si="0"/>
        <v>-3</v>
      </c>
      <c r="F25" s="26">
        <v>860</v>
      </c>
      <c r="G25" s="47">
        <f t="shared" si="1"/>
        <v>-103</v>
      </c>
      <c r="H25" s="39"/>
    </row>
    <row r="26" spans="2:8" x14ac:dyDescent="0.25">
      <c r="B26" s="24" t="s">
        <v>23</v>
      </c>
      <c r="C26" s="47">
        <v>1678</v>
      </c>
      <c r="D26" s="26">
        <v>1684</v>
      </c>
      <c r="E26" s="47">
        <f t="shared" si="0"/>
        <v>-6</v>
      </c>
      <c r="F26" s="26">
        <v>1795</v>
      </c>
      <c r="G26" s="47">
        <f t="shared" si="1"/>
        <v>-117</v>
      </c>
      <c r="H26" s="39"/>
    </row>
    <row r="27" spans="2:8" x14ac:dyDescent="0.25">
      <c r="B27" s="24" t="s">
        <v>24</v>
      </c>
      <c r="C27" s="47">
        <v>338</v>
      </c>
      <c r="D27" s="26">
        <v>346</v>
      </c>
      <c r="E27" s="47">
        <f t="shared" si="0"/>
        <v>-8</v>
      </c>
      <c r="F27" s="26">
        <v>359</v>
      </c>
      <c r="G27" s="47">
        <f t="shared" si="1"/>
        <v>-21</v>
      </c>
      <c r="H27" s="39"/>
    </row>
    <row r="28" spans="2:8" x14ac:dyDescent="0.25">
      <c r="B28" s="28" t="s">
        <v>25</v>
      </c>
      <c r="C28" s="48">
        <f>SUM(C3:C27)</f>
        <v>17396</v>
      </c>
      <c r="D28" s="41">
        <f>SUM(D3:D27)</f>
        <v>17677</v>
      </c>
      <c r="E28" s="48">
        <f>SUM(E3:E27)</f>
        <v>-281</v>
      </c>
      <c r="F28" s="41">
        <f>SUM(F3:F27)</f>
        <v>18972</v>
      </c>
      <c r="G28" s="48">
        <f>SUM(G3:G27)</f>
        <v>-1576</v>
      </c>
      <c r="H28" s="39"/>
    </row>
    <row r="29" spans="2:8" x14ac:dyDescent="0.25">
      <c r="E29" s="31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Normal="100" workbookViewId="0">
      <selection activeCell="B1" sqref="B1"/>
    </sheetView>
  </sheetViews>
  <sheetFormatPr defaultRowHeight="15" x14ac:dyDescent="0.25"/>
  <cols>
    <col min="1" max="1" width="2.5703125" style="14" customWidth="1"/>
    <col min="2" max="2" width="25.140625" style="14" customWidth="1"/>
    <col min="3" max="4" width="11.5703125" style="14" customWidth="1"/>
    <col min="5" max="5" width="16.85546875" style="14" customWidth="1"/>
    <col min="6" max="6" width="11" style="14" customWidth="1"/>
    <col min="7" max="7" width="16.140625" style="14" customWidth="1"/>
    <col min="8" max="8" width="3.85546875" style="14" customWidth="1"/>
    <col min="9" max="16384" width="9.140625" style="14"/>
  </cols>
  <sheetData>
    <row r="1" spans="2:8" ht="18.75" x14ac:dyDescent="0.4">
      <c r="B1" s="54" t="s">
        <v>31</v>
      </c>
    </row>
    <row r="2" spans="2:8" ht="45" x14ac:dyDescent="0.25">
      <c r="B2" s="21" t="s">
        <v>27</v>
      </c>
      <c r="C2" s="22" t="s">
        <v>119</v>
      </c>
      <c r="D2" s="23" t="s">
        <v>99</v>
      </c>
      <c r="E2" s="22" t="s">
        <v>28</v>
      </c>
      <c r="F2" s="23" t="s">
        <v>120</v>
      </c>
      <c r="G2" s="22" t="s">
        <v>26</v>
      </c>
    </row>
    <row r="3" spans="2:8" x14ac:dyDescent="0.25">
      <c r="B3" s="24" t="s">
        <v>0</v>
      </c>
      <c r="C3" s="47">
        <v>85</v>
      </c>
      <c r="D3" s="26">
        <v>33</v>
      </c>
      <c r="E3" s="47">
        <f t="shared" ref="E3:E27" si="0">SUM(C3)-D3</f>
        <v>52</v>
      </c>
      <c r="F3" s="26">
        <v>52</v>
      </c>
      <c r="G3" s="47">
        <f t="shared" ref="G3:G27" si="1">SUM(C3)-F3</f>
        <v>33</v>
      </c>
      <c r="H3" s="39"/>
    </row>
    <row r="4" spans="2:8" x14ac:dyDescent="0.25">
      <c r="B4" s="24" t="s">
        <v>1</v>
      </c>
      <c r="C4" s="47">
        <v>105</v>
      </c>
      <c r="D4" s="26">
        <v>93</v>
      </c>
      <c r="E4" s="47">
        <f t="shared" si="0"/>
        <v>12</v>
      </c>
      <c r="F4" s="26">
        <v>102</v>
      </c>
      <c r="G4" s="47">
        <f t="shared" si="1"/>
        <v>3</v>
      </c>
      <c r="H4" s="39"/>
    </row>
    <row r="5" spans="2:8" x14ac:dyDescent="0.25">
      <c r="B5" s="24" t="s">
        <v>2</v>
      </c>
      <c r="C5" s="47">
        <v>354</v>
      </c>
      <c r="D5" s="26">
        <v>398</v>
      </c>
      <c r="E5" s="47">
        <f t="shared" si="0"/>
        <v>-44</v>
      </c>
      <c r="F5" s="26">
        <v>351</v>
      </c>
      <c r="G5" s="47">
        <f t="shared" si="1"/>
        <v>3</v>
      </c>
      <c r="H5" s="39"/>
    </row>
    <row r="6" spans="2:8" x14ac:dyDescent="0.25">
      <c r="B6" s="24" t="s">
        <v>3</v>
      </c>
      <c r="C6" s="47">
        <v>458</v>
      </c>
      <c r="D6" s="26">
        <v>313</v>
      </c>
      <c r="E6" s="47">
        <f t="shared" si="0"/>
        <v>145</v>
      </c>
      <c r="F6" s="26">
        <v>284</v>
      </c>
      <c r="G6" s="47">
        <f t="shared" si="1"/>
        <v>174</v>
      </c>
      <c r="H6" s="39"/>
    </row>
    <row r="7" spans="2:8" x14ac:dyDescent="0.25">
      <c r="B7" s="24" t="s">
        <v>4</v>
      </c>
      <c r="C7" s="47">
        <v>93</v>
      </c>
      <c r="D7" s="26">
        <v>134</v>
      </c>
      <c r="E7" s="47">
        <f t="shared" si="0"/>
        <v>-41</v>
      </c>
      <c r="F7" s="26">
        <v>133</v>
      </c>
      <c r="G7" s="47">
        <f t="shared" si="1"/>
        <v>-40</v>
      </c>
      <c r="H7" s="39"/>
    </row>
    <row r="8" spans="2:8" x14ac:dyDescent="0.25">
      <c r="B8" s="24" t="s">
        <v>5</v>
      </c>
      <c r="C8" s="47">
        <v>132</v>
      </c>
      <c r="D8" s="26">
        <v>163</v>
      </c>
      <c r="E8" s="47">
        <f t="shared" si="0"/>
        <v>-31</v>
      </c>
      <c r="F8" s="26">
        <v>108</v>
      </c>
      <c r="G8" s="47">
        <f t="shared" si="1"/>
        <v>24</v>
      </c>
      <c r="H8" s="39"/>
    </row>
    <row r="9" spans="2:8" x14ac:dyDescent="0.25">
      <c r="B9" s="27" t="s">
        <v>6</v>
      </c>
      <c r="C9" s="47">
        <v>50</v>
      </c>
      <c r="D9" s="26">
        <v>48</v>
      </c>
      <c r="E9" s="47">
        <f t="shared" si="0"/>
        <v>2</v>
      </c>
      <c r="F9" s="26">
        <v>93</v>
      </c>
      <c r="G9" s="47">
        <f t="shared" si="1"/>
        <v>-43</v>
      </c>
      <c r="H9" s="39"/>
    </row>
    <row r="10" spans="2:8" x14ac:dyDescent="0.25">
      <c r="B10" s="24" t="s">
        <v>7</v>
      </c>
      <c r="C10" s="47">
        <v>38</v>
      </c>
      <c r="D10" s="26">
        <v>70</v>
      </c>
      <c r="E10" s="47">
        <f t="shared" si="0"/>
        <v>-32</v>
      </c>
      <c r="F10" s="26">
        <v>36</v>
      </c>
      <c r="G10" s="47">
        <f t="shared" si="1"/>
        <v>2</v>
      </c>
      <c r="H10" s="39"/>
    </row>
    <row r="11" spans="2:8" x14ac:dyDescent="0.25">
      <c r="B11" s="24" t="s">
        <v>8</v>
      </c>
      <c r="C11" s="47">
        <v>212</v>
      </c>
      <c r="D11" s="26">
        <v>130</v>
      </c>
      <c r="E11" s="47">
        <f t="shared" si="0"/>
        <v>82</v>
      </c>
      <c r="F11" s="26">
        <v>178</v>
      </c>
      <c r="G11" s="47">
        <f t="shared" si="1"/>
        <v>34</v>
      </c>
      <c r="H11" s="39"/>
    </row>
    <row r="12" spans="2:8" x14ac:dyDescent="0.25">
      <c r="B12" s="24" t="s">
        <v>9</v>
      </c>
      <c r="C12" s="47">
        <v>70</v>
      </c>
      <c r="D12" s="26">
        <v>76</v>
      </c>
      <c r="E12" s="47">
        <f t="shared" si="0"/>
        <v>-6</v>
      </c>
      <c r="F12" s="26">
        <v>86</v>
      </c>
      <c r="G12" s="47">
        <f t="shared" si="1"/>
        <v>-16</v>
      </c>
      <c r="H12" s="39"/>
    </row>
    <row r="13" spans="2:8" x14ac:dyDescent="0.25">
      <c r="B13" s="24" t="s">
        <v>10</v>
      </c>
      <c r="C13" s="47">
        <v>99</v>
      </c>
      <c r="D13" s="26">
        <v>145</v>
      </c>
      <c r="E13" s="47">
        <f t="shared" si="0"/>
        <v>-46</v>
      </c>
      <c r="F13" s="26">
        <v>78</v>
      </c>
      <c r="G13" s="47">
        <f t="shared" si="1"/>
        <v>21</v>
      </c>
      <c r="H13" s="39"/>
    </row>
    <row r="14" spans="2:8" x14ac:dyDescent="0.25">
      <c r="B14" s="24" t="s">
        <v>11</v>
      </c>
      <c r="C14" s="47">
        <v>307</v>
      </c>
      <c r="D14" s="26">
        <v>432</v>
      </c>
      <c r="E14" s="47">
        <f t="shared" si="0"/>
        <v>-125</v>
      </c>
      <c r="F14" s="26">
        <v>624</v>
      </c>
      <c r="G14" s="47">
        <f t="shared" si="1"/>
        <v>-317</v>
      </c>
      <c r="H14" s="39"/>
    </row>
    <row r="15" spans="2:8" x14ac:dyDescent="0.25">
      <c r="B15" s="24" t="s">
        <v>12</v>
      </c>
      <c r="C15" s="47">
        <v>121</v>
      </c>
      <c r="D15" s="26">
        <v>160</v>
      </c>
      <c r="E15" s="47">
        <f t="shared" si="0"/>
        <v>-39</v>
      </c>
      <c r="F15" s="26">
        <v>166</v>
      </c>
      <c r="G15" s="47">
        <f t="shared" si="1"/>
        <v>-45</v>
      </c>
      <c r="H15" s="39"/>
    </row>
    <row r="16" spans="2:8" x14ac:dyDescent="0.25">
      <c r="B16" s="24" t="s">
        <v>13</v>
      </c>
      <c r="C16" s="47">
        <v>56</v>
      </c>
      <c r="D16" s="26">
        <v>38</v>
      </c>
      <c r="E16" s="47">
        <f t="shared" si="0"/>
        <v>18</v>
      </c>
      <c r="F16" s="26">
        <v>75</v>
      </c>
      <c r="G16" s="47">
        <f t="shared" si="1"/>
        <v>-19</v>
      </c>
      <c r="H16" s="39"/>
    </row>
    <row r="17" spans="2:8" x14ac:dyDescent="0.25">
      <c r="B17" s="24" t="s">
        <v>14</v>
      </c>
      <c r="C17" s="47">
        <v>219</v>
      </c>
      <c r="D17" s="26">
        <v>111</v>
      </c>
      <c r="E17" s="47">
        <f t="shared" si="0"/>
        <v>108</v>
      </c>
      <c r="F17" s="26">
        <v>209</v>
      </c>
      <c r="G17" s="47">
        <f t="shared" si="1"/>
        <v>10</v>
      </c>
      <c r="H17" s="39"/>
    </row>
    <row r="18" spans="2:8" x14ac:dyDescent="0.25">
      <c r="B18" s="24" t="s">
        <v>15</v>
      </c>
      <c r="C18" s="47">
        <v>207</v>
      </c>
      <c r="D18" s="26">
        <v>228</v>
      </c>
      <c r="E18" s="47">
        <f t="shared" si="0"/>
        <v>-21</v>
      </c>
      <c r="F18" s="26">
        <v>156</v>
      </c>
      <c r="G18" s="47">
        <f t="shared" si="1"/>
        <v>51</v>
      </c>
      <c r="H18" s="39"/>
    </row>
    <row r="19" spans="2:8" x14ac:dyDescent="0.25">
      <c r="B19" s="24" t="s">
        <v>16</v>
      </c>
      <c r="C19" s="47">
        <v>229</v>
      </c>
      <c r="D19" s="26">
        <v>352</v>
      </c>
      <c r="E19" s="47">
        <f t="shared" si="0"/>
        <v>-123</v>
      </c>
      <c r="F19" s="26">
        <v>270</v>
      </c>
      <c r="G19" s="47">
        <f t="shared" si="1"/>
        <v>-41</v>
      </c>
      <c r="H19" s="39"/>
    </row>
    <row r="20" spans="2:8" x14ac:dyDescent="0.25">
      <c r="B20" s="24" t="s">
        <v>17</v>
      </c>
      <c r="C20" s="47">
        <v>198</v>
      </c>
      <c r="D20" s="26">
        <v>134</v>
      </c>
      <c r="E20" s="47">
        <f t="shared" si="0"/>
        <v>64</v>
      </c>
      <c r="F20" s="26">
        <v>206</v>
      </c>
      <c r="G20" s="47">
        <f t="shared" si="1"/>
        <v>-8</v>
      </c>
      <c r="H20" s="39"/>
    </row>
    <row r="21" spans="2:8" x14ac:dyDescent="0.25">
      <c r="B21" s="24" t="s">
        <v>18</v>
      </c>
      <c r="C21" s="47">
        <v>130</v>
      </c>
      <c r="D21" s="26">
        <v>118</v>
      </c>
      <c r="E21" s="47">
        <f t="shared" si="0"/>
        <v>12</v>
      </c>
      <c r="F21" s="26">
        <v>198</v>
      </c>
      <c r="G21" s="47">
        <f t="shared" si="1"/>
        <v>-68</v>
      </c>
      <c r="H21" s="39"/>
    </row>
    <row r="22" spans="2:8" x14ac:dyDescent="0.25">
      <c r="B22" s="24" t="s">
        <v>19</v>
      </c>
      <c r="C22" s="47">
        <v>128</v>
      </c>
      <c r="D22" s="26">
        <v>162</v>
      </c>
      <c r="E22" s="47">
        <f t="shared" si="0"/>
        <v>-34</v>
      </c>
      <c r="F22" s="26">
        <v>140</v>
      </c>
      <c r="G22" s="47">
        <f t="shared" si="1"/>
        <v>-12</v>
      </c>
      <c r="H22" s="39"/>
    </row>
    <row r="23" spans="2:8" x14ac:dyDescent="0.25">
      <c r="B23" s="24" t="s">
        <v>20</v>
      </c>
      <c r="C23" s="47">
        <v>74</v>
      </c>
      <c r="D23" s="26">
        <v>77</v>
      </c>
      <c r="E23" s="47">
        <f t="shared" si="0"/>
        <v>-3</v>
      </c>
      <c r="F23" s="26">
        <v>123</v>
      </c>
      <c r="G23" s="47">
        <f t="shared" si="1"/>
        <v>-49</v>
      </c>
      <c r="H23" s="39"/>
    </row>
    <row r="24" spans="2:8" x14ac:dyDescent="0.25">
      <c r="B24" s="24" t="s">
        <v>21</v>
      </c>
      <c r="C24" s="47">
        <v>81</v>
      </c>
      <c r="D24" s="26">
        <v>64</v>
      </c>
      <c r="E24" s="47">
        <f t="shared" si="0"/>
        <v>17</v>
      </c>
      <c r="F24" s="26">
        <v>124</v>
      </c>
      <c r="G24" s="47">
        <f t="shared" si="1"/>
        <v>-43</v>
      </c>
      <c r="H24" s="39"/>
    </row>
    <row r="25" spans="2:8" x14ac:dyDescent="0.25">
      <c r="B25" s="24" t="s">
        <v>22</v>
      </c>
      <c r="C25" s="47">
        <v>145</v>
      </c>
      <c r="D25" s="26">
        <v>98</v>
      </c>
      <c r="E25" s="47">
        <f t="shared" si="0"/>
        <v>47</v>
      </c>
      <c r="F25" s="26">
        <v>106</v>
      </c>
      <c r="G25" s="47">
        <f t="shared" si="1"/>
        <v>39</v>
      </c>
      <c r="H25" s="39"/>
    </row>
    <row r="26" spans="2:8" x14ac:dyDescent="0.25">
      <c r="B26" s="24" t="s">
        <v>23</v>
      </c>
      <c r="C26" s="47">
        <v>938</v>
      </c>
      <c r="D26" s="26">
        <v>846</v>
      </c>
      <c r="E26" s="47">
        <f t="shared" si="0"/>
        <v>92</v>
      </c>
      <c r="F26" s="26">
        <v>1002</v>
      </c>
      <c r="G26" s="47">
        <f t="shared" si="1"/>
        <v>-64</v>
      </c>
      <c r="H26" s="39"/>
    </row>
    <row r="27" spans="2:8" x14ac:dyDescent="0.25">
      <c r="B27" s="24" t="s">
        <v>24</v>
      </c>
      <c r="C27" s="47">
        <v>90</v>
      </c>
      <c r="D27" s="26">
        <v>78</v>
      </c>
      <c r="E27" s="47">
        <f t="shared" si="0"/>
        <v>12</v>
      </c>
      <c r="F27" s="26">
        <v>161</v>
      </c>
      <c r="G27" s="47">
        <f t="shared" si="1"/>
        <v>-71</v>
      </c>
      <c r="H27" s="39"/>
    </row>
    <row r="28" spans="2:8" x14ac:dyDescent="0.25">
      <c r="B28" s="28" t="s">
        <v>25</v>
      </c>
      <c r="C28" s="48">
        <f>SUM(C3:C27)</f>
        <v>4619</v>
      </c>
      <c r="D28" s="41">
        <f>SUM(D3:D27)</f>
        <v>4501</v>
      </c>
      <c r="E28" s="48">
        <f>SUM(E3:E27)</f>
        <v>118</v>
      </c>
      <c r="F28" s="41">
        <f>SUM(F3:F27)</f>
        <v>5061</v>
      </c>
      <c r="G28" s="48">
        <f>SUM(G3:G27)</f>
        <v>-442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"/>
    </sheetView>
  </sheetViews>
  <sheetFormatPr defaultRowHeight="15" x14ac:dyDescent="0.25"/>
  <cols>
    <col min="1" max="1" width="2.28515625" style="14" customWidth="1"/>
    <col min="2" max="2" width="22.5703125" style="14" customWidth="1"/>
    <col min="3" max="4" width="11.7109375" style="14" customWidth="1"/>
    <col min="5" max="5" width="16.28515625" style="14" customWidth="1"/>
    <col min="6" max="6" width="11.7109375" style="14" customWidth="1"/>
    <col min="7" max="7" width="15.85546875" style="14" customWidth="1"/>
    <col min="8" max="8" width="6.28515625" style="14" customWidth="1"/>
    <col min="9" max="9" width="7" style="14" customWidth="1"/>
    <col min="10" max="10" width="6.140625" style="14" customWidth="1"/>
    <col min="11" max="12" width="9.140625" style="14"/>
    <col min="13" max="13" width="7.140625" style="14" customWidth="1"/>
    <col min="14" max="16384" width="9.140625" style="14"/>
  </cols>
  <sheetData>
    <row r="1" spans="2:8" ht="18.75" x14ac:dyDescent="0.4">
      <c r="B1" s="54" t="s">
        <v>100</v>
      </c>
    </row>
    <row r="2" spans="2:8" ht="45" x14ac:dyDescent="0.25">
      <c r="B2" s="21" t="s">
        <v>27</v>
      </c>
      <c r="C2" s="22" t="s">
        <v>119</v>
      </c>
      <c r="D2" s="23" t="s">
        <v>99</v>
      </c>
      <c r="E2" s="22" t="s">
        <v>28</v>
      </c>
      <c r="F2" s="23" t="s">
        <v>120</v>
      </c>
      <c r="G2" s="22" t="s">
        <v>26</v>
      </c>
    </row>
    <row r="3" spans="2:8" x14ac:dyDescent="0.25">
      <c r="B3" s="24" t="s">
        <v>0</v>
      </c>
      <c r="C3" s="47">
        <v>47</v>
      </c>
      <c r="D3" s="26">
        <v>21</v>
      </c>
      <c r="E3" s="47">
        <f t="shared" ref="E3:E27" si="0">SUM(C3)-D3</f>
        <v>26</v>
      </c>
      <c r="F3" s="26">
        <v>24</v>
      </c>
      <c r="G3" s="47">
        <f t="shared" ref="G3:G27" si="1">SUM(C3)-F3</f>
        <v>23</v>
      </c>
      <c r="H3" s="39"/>
    </row>
    <row r="4" spans="2:8" x14ac:dyDescent="0.25">
      <c r="B4" s="24" t="s">
        <v>1</v>
      </c>
      <c r="C4" s="47">
        <v>74</v>
      </c>
      <c r="D4" s="26">
        <v>68</v>
      </c>
      <c r="E4" s="47">
        <f t="shared" si="0"/>
        <v>6</v>
      </c>
      <c r="F4" s="26">
        <v>79</v>
      </c>
      <c r="G4" s="47">
        <f t="shared" si="1"/>
        <v>-5</v>
      </c>
      <c r="H4" s="39"/>
    </row>
    <row r="5" spans="2:8" x14ac:dyDescent="0.25">
      <c r="B5" s="24" t="s">
        <v>2</v>
      </c>
      <c r="C5" s="47">
        <v>68</v>
      </c>
      <c r="D5" s="26">
        <v>80</v>
      </c>
      <c r="E5" s="47">
        <f t="shared" si="0"/>
        <v>-12</v>
      </c>
      <c r="F5" s="26">
        <v>87</v>
      </c>
      <c r="G5" s="47">
        <f t="shared" si="1"/>
        <v>-19</v>
      </c>
      <c r="H5" s="39"/>
    </row>
    <row r="6" spans="2:8" x14ac:dyDescent="0.25">
      <c r="B6" s="24" t="s">
        <v>3</v>
      </c>
      <c r="C6" s="47">
        <v>154</v>
      </c>
      <c r="D6" s="26">
        <v>139</v>
      </c>
      <c r="E6" s="47">
        <f t="shared" si="0"/>
        <v>15</v>
      </c>
      <c r="F6" s="26">
        <v>62</v>
      </c>
      <c r="G6" s="47">
        <f t="shared" si="1"/>
        <v>92</v>
      </c>
      <c r="H6" s="39"/>
    </row>
    <row r="7" spans="2:8" x14ac:dyDescent="0.25">
      <c r="B7" s="24" t="s">
        <v>4</v>
      </c>
      <c r="C7" s="47">
        <v>51</v>
      </c>
      <c r="D7" s="26">
        <v>70</v>
      </c>
      <c r="E7" s="47">
        <f t="shared" si="0"/>
        <v>-19</v>
      </c>
      <c r="F7" s="26">
        <v>85</v>
      </c>
      <c r="G7" s="47">
        <f t="shared" si="1"/>
        <v>-34</v>
      </c>
      <c r="H7" s="39"/>
    </row>
    <row r="8" spans="2:8" x14ac:dyDescent="0.25">
      <c r="B8" s="24" t="s">
        <v>5</v>
      </c>
      <c r="C8" s="47">
        <v>40</v>
      </c>
      <c r="D8" s="26">
        <v>76</v>
      </c>
      <c r="E8" s="47">
        <f t="shared" si="0"/>
        <v>-36</v>
      </c>
      <c r="F8" s="26">
        <v>39</v>
      </c>
      <c r="G8" s="47">
        <f t="shared" si="1"/>
        <v>1</v>
      </c>
      <c r="H8" s="39"/>
    </row>
    <row r="9" spans="2:8" x14ac:dyDescent="0.25">
      <c r="B9" s="27" t="s">
        <v>6</v>
      </c>
      <c r="C9" s="47">
        <v>14</v>
      </c>
      <c r="D9" s="26">
        <v>20</v>
      </c>
      <c r="E9" s="47">
        <f t="shared" si="0"/>
        <v>-6</v>
      </c>
      <c r="F9" s="26">
        <v>24</v>
      </c>
      <c r="G9" s="47">
        <f t="shared" si="1"/>
        <v>-10</v>
      </c>
      <c r="H9" s="39"/>
    </row>
    <row r="10" spans="2:8" x14ac:dyDescent="0.25">
      <c r="B10" s="24" t="s">
        <v>7</v>
      </c>
      <c r="C10" s="47">
        <v>25</v>
      </c>
      <c r="D10" s="26">
        <v>18</v>
      </c>
      <c r="E10" s="47">
        <f t="shared" si="0"/>
        <v>7</v>
      </c>
      <c r="F10" s="26">
        <v>23</v>
      </c>
      <c r="G10" s="47">
        <f t="shared" si="1"/>
        <v>2</v>
      </c>
      <c r="H10" s="39"/>
    </row>
    <row r="11" spans="2:8" x14ac:dyDescent="0.25">
      <c r="B11" s="24" t="s">
        <v>8</v>
      </c>
      <c r="C11" s="47">
        <v>112</v>
      </c>
      <c r="D11" s="26">
        <v>74</v>
      </c>
      <c r="E11" s="47">
        <f t="shared" si="0"/>
        <v>38</v>
      </c>
      <c r="F11" s="26">
        <v>81</v>
      </c>
      <c r="G11" s="47">
        <f t="shared" si="1"/>
        <v>31</v>
      </c>
      <c r="H11" s="39"/>
    </row>
    <row r="12" spans="2:8" x14ac:dyDescent="0.25">
      <c r="B12" s="24" t="s">
        <v>9</v>
      </c>
      <c r="C12" s="47">
        <v>50</v>
      </c>
      <c r="D12" s="26">
        <v>33</v>
      </c>
      <c r="E12" s="47">
        <f t="shared" si="0"/>
        <v>17</v>
      </c>
      <c r="F12" s="26">
        <v>63</v>
      </c>
      <c r="G12" s="47">
        <f t="shared" si="1"/>
        <v>-13</v>
      </c>
      <c r="H12" s="39"/>
    </row>
    <row r="13" spans="2:8" x14ac:dyDescent="0.25">
      <c r="B13" s="24" t="s">
        <v>10</v>
      </c>
      <c r="C13" s="47">
        <v>54</v>
      </c>
      <c r="D13" s="26">
        <v>91</v>
      </c>
      <c r="E13" s="47">
        <f t="shared" si="0"/>
        <v>-37</v>
      </c>
      <c r="F13" s="26">
        <v>16</v>
      </c>
      <c r="G13" s="47">
        <f t="shared" si="1"/>
        <v>38</v>
      </c>
      <c r="H13" s="39"/>
    </row>
    <row r="14" spans="2:8" x14ac:dyDescent="0.25">
      <c r="B14" s="24" t="s">
        <v>11</v>
      </c>
      <c r="C14" s="47">
        <v>94</v>
      </c>
      <c r="D14" s="26">
        <v>116</v>
      </c>
      <c r="E14" s="47">
        <f t="shared" si="0"/>
        <v>-22</v>
      </c>
      <c r="F14" s="26">
        <v>124</v>
      </c>
      <c r="G14" s="47">
        <f t="shared" si="1"/>
        <v>-30</v>
      </c>
      <c r="H14" s="39"/>
    </row>
    <row r="15" spans="2:8" x14ac:dyDescent="0.25">
      <c r="B15" s="24" t="s">
        <v>12</v>
      </c>
      <c r="C15" s="47">
        <v>90</v>
      </c>
      <c r="D15" s="26">
        <v>104</v>
      </c>
      <c r="E15" s="47">
        <f t="shared" si="0"/>
        <v>-14</v>
      </c>
      <c r="F15" s="26">
        <v>127</v>
      </c>
      <c r="G15" s="47">
        <f t="shared" si="1"/>
        <v>-37</v>
      </c>
      <c r="H15" s="39"/>
    </row>
    <row r="16" spans="2:8" x14ac:dyDescent="0.25">
      <c r="B16" s="24" t="s">
        <v>13</v>
      </c>
      <c r="C16" s="47">
        <v>45</v>
      </c>
      <c r="D16" s="26">
        <v>37</v>
      </c>
      <c r="E16" s="47">
        <f t="shared" si="0"/>
        <v>8</v>
      </c>
      <c r="F16" s="26">
        <v>37</v>
      </c>
      <c r="G16" s="47">
        <f t="shared" si="1"/>
        <v>8</v>
      </c>
      <c r="H16" s="39"/>
    </row>
    <row r="17" spans="2:8" x14ac:dyDescent="0.25">
      <c r="B17" s="24" t="s">
        <v>14</v>
      </c>
      <c r="C17" s="47">
        <v>115</v>
      </c>
      <c r="D17" s="26">
        <v>73</v>
      </c>
      <c r="E17" s="47">
        <f t="shared" si="0"/>
        <v>42</v>
      </c>
      <c r="F17" s="26">
        <v>153</v>
      </c>
      <c r="G17" s="47">
        <f t="shared" si="1"/>
        <v>-38</v>
      </c>
      <c r="H17" s="39"/>
    </row>
    <row r="18" spans="2:8" x14ac:dyDescent="0.25">
      <c r="B18" s="24" t="s">
        <v>15</v>
      </c>
      <c r="C18" s="47">
        <v>80</v>
      </c>
      <c r="D18" s="26">
        <v>87</v>
      </c>
      <c r="E18" s="47">
        <f t="shared" si="0"/>
        <v>-7</v>
      </c>
      <c r="F18" s="26">
        <v>99</v>
      </c>
      <c r="G18" s="47">
        <f t="shared" si="1"/>
        <v>-19</v>
      </c>
      <c r="H18" s="39"/>
    </row>
    <row r="19" spans="2:8" x14ac:dyDescent="0.25">
      <c r="B19" s="24" t="s">
        <v>16</v>
      </c>
      <c r="C19" s="47">
        <v>52</v>
      </c>
      <c r="D19" s="26">
        <v>69</v>
      </c>
      <c r="E19" s="47">
        <f t="shared" si="0"/>
        <v>-17</v>
      </c>
      <c r="F19" s="26">
        <v>61</v>
      </c>
      <c r="G19" s="47">
        <f t="shared" si="1"/>
        <v>-9</v>
      </c>
      <c r="H19" s="39"/>
    </row>
    <row r="20" spans="2:8" x14ac:dyDescent="0.25">
      <c r="B20" s="24" t="s">
        <v>17</v>
      </c>
      <c r="C20" s="47">
        <v>56</v>
      </c>
      <c r="D20" s="26">
        <v>43</v>
      </c>
      <c r="E20" s="47">
        <f t="shared" si="0"/>
        <v>13</v>
      </c>
      <c r="F20" s="26">
        <v>51</v>
      </c>
      <c r="G20" s="47">
        <f t="shared" si="1"/>
        <v>5</v>
      </c>
      <c r="H20" s="39"/>
    </row>
    <row r="21" spans="2:8" x14ac:dyDescent="0.25">
      <c r="B21" s="24" t="s">
        <v>18</v>
      </c>
      <c r="C21" s="47">
        <v>65</v>
      </c>
      <c r="D21" s="26">
        <v>84</v>
      </c>
      <c r="E21" s="47">
        <f t="shared" si="0"/>
        <v>-19</v>
      </c>
      <c r="F21" s="26">
        <v>101</v>
      </c>
      <c r="G21" s="47">
        <f t="shared" si="1"/>
        <v>-36</v>
      </c>
      <c r="H21" s="39"/>
    </row>
    <row r="22" spans="2:8" x14ac:dyDescent="0.25">
      <c r="B22" s="24" t="s">
        <v>19</v>
      </c>
      <c r="C22" s="47">
        <v>78</v>
      </c>
      <c r="D22" s="26">
        <v>86</v>
      </c>
      <c r="E22" s="47">
        <f t="shared" si="0"/>
        <v>-8</v>
      </c>
      <c r="F22" s="26">
        <v>55</v>
      </c>
      <c r="G22" s="47">
        <f t="shared" si="1"/>
        <v>23</v>
      </c>
      <c r="H22" s="39"/>
    </row>
    <row r="23" spans="2:8" x14ac:dyDescent="0.25">
      <c r="B23" s="24" t="s">
        <v>20</v>
      </c>
      <c r="C23" s="47">
        <v>26</v>
      </c>
      <c r="D23" s="26">
        <v>31</v>
      </c>
      <c r="E23" s="47">
        <f t="shared" si="0"/>
        <v>-5</v>
      </c>
      <c r="F23" s="26">
        <v>47</v>
      </c>
      <c r="G23" s="47">
        <f t="shared" si="1"/>
        <v>-21</v>
      </c>
      <c r="H23" s="39"/>
    </row>
    <row r="24" spans="2:8" x14ac:dyDescent="0.25">
      <c r="B24" s="24" t="s">
        <v>21</v>
      </c>
      <c r="C24" s="47">
        <v>25</v>
      </c>
      <c r="D24" s="26">
        <v>21</v>
      </c>
      <c r="E24" s="47">
        <f t="shared" si="0"/>
        <v>4</v>
      </c>
      <c r="F24" s="26">
        <v>29</v>
      </c>
      <c r="G24" s="47">
        <f t="shared" si="1"/>
        <v>-4</v>
      </c>
      <c r="H24" s="39"/>
    </row>
    <row r="25" spans="2:8" x14ac:dyDescent="0.25">
      <c r="B25" s="24" t="s">
        <v>22</v>
      </c>
      <c r="C25" s="47">
        <v>77</v>
      </c>
      <c r="D25" s="26">
        <v>51</v>
      </c>
      <c r="E25" s="47">
        <f t="shared" si="0"/>
        <v>26</v>
      </c>
      <c r="F25" s="26">
        <v>47</v>
      </c>
      <c r="G25" s="47">
        <f t="shared" si="1"/>
        <v>30</v>
      </c>
      <c r="H25" s="39"/>
    </row>
    <row r="26" spans="2:8" x14ac:dyDescent="0.25">
      <c r="B26" s="24" t="s">
        <v>23</v>
      </c>
      <c r="C26" s="47">
        <v>101</v>
      </c>
      <c r="D26" s="26">
        <v>116</v>
      </c>
      <c r="E26" s="47">
        <f t="shared" si="0"/>
        <v>-15</v>
      </c>
      <c r="F26" s="26">
        <v>134</v>
      </c>
      <c r="G26" s="47">
        <f t="shared" si="1"/>
        <v>-33</v>
      </c>
      <c r="H26" s="39"/>
    </row>
    <row r="27" spans="2:8" x14ac:dyDescent="0.25">
      <c r="B27" s="24" t="s">
        <v>24</v>
      </c>
      <c r="C27" s="47">
        <v>39</v>
      </c>
      <c r="D27" s="26">
        <v>23</v>
      </c>
      <c r="E27" s="47">
        <f t="shared" si="0"/>
        <v>16</v>
      </c>
      <c r="F27" s="26">
        <v>45</v>
      </c>
      <c r="G27" s="47">
        <f t="shared" si="1"/>
        <v>-6</v>
      </c>
      <c r="H27" s="39"/>
    </row>
    <row r="28" spans="2:8" x14ac:dyDescent="0.25">
      <c r="B28" s="28" t="s">
        <v>25</v>
      </c>
      <c r="C28" s="48">
        <f>SUM(C3:C27)</f>
        <v>1632</v>
      </c>
      <c r="D28" s="41">
        <f>SUM(D3:D27)</f>
        <v>1631</v>
      </c>
      <c r="E28" s="48">
        <f>SUM(E3:E27)</f>
        <v>1</v>
      </c>
      <c r="F28" s="41">
        <f>SUM(F3:F27)</f>
        <v>1693</v>
      </c>
      <c r="G28" s="48">
        <f>SUM(G3:G27)</f>
        <v>-61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.31496062992125984" right="0.31496062992125984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2019-10-23T12:01:17Z</cp:lastPrinted>
  <dcterms:created xsi:type="dcterms:W3CDTF">2016-08-02T05:46:03Z</dcterms:created>
  <dcterms:modified xsi:type="dcterms:W3CDTF">2019-10-23T12:01:41Z</dcterms:modified>
</cp:coreProperties>
</file>